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codeName="ThisWorkbook" defaultThemeVersion="124226"/>
  <bookViews>
    <workbookView xWindow="360" yWindow="780" windowWidth="10515" windowHeight="6825" tabRatio="685" activeTab="5"/>
  </bookViews>
  <sheets>
    <sheet name="Guía del usuario" sheetId="11" r:id="rId1"/>
    <sheet name="Cálculo emisiones" sheetId="5" r:id="rId2"/>
    <sheet name="Diagrama y balance " sheetId="7" r:id="rId3"/>
    <sheet name="Resultados" sheetId="8" r:id="rId4"/>
    <sheet name="Ejemplo - Estudio de casos" sheetId="9" r:id="rId5"/>
    <sheet name="Gráfico - Estudio de casos" sheetId="10" r:id="rId6"/>
  </sheets>
  <definedNames>
    <definedName name="_xlnm.Print_Area" localSheetId="1">'Cálculo emisiones'!$B$1:$O$451</definedName>
    <definedName name="_xlnm.Print_Area" localSheetId="2">'Diagrama y balance '!$B$1:$BD$47</definedName>
    <definedName name="_xlnm.Print_Area" localSheetId="4">'Ejemplo - Estudio de casos'!$A$1:$M$76</definedName>
  </definedNames>
  <calcPr calcId="124519"/>
</workbook>
</file>

<file path=xl/calcChain.xml><?xml version="1.0" encoding="utf-8"?>
<calcChain xmlns="http://schemas.openxmlformats.org/spreadsheetml/2006/main">
  <c r="D77" i="9"/>
  <c r="M77"/>
  <c r="L77"/>
  <c r="K77"/>
  <c r="J77"/>
  <c r="I77"/>
  <c r="H77"/>
  <c r="G77"/>
  <c r="F77"/>
  <c r="E77"/>
  <c r="E53"/>
  <c r="F53"/>
  <c r="G53"/>
  <c r="H53"/>
  <c r="I53"/>
  <c r="J53"/>
  <c r="K53"/>
  <c r="L53"/>
  <c r="M53"/>
  <c r="D53"/>
  <c r="E28" i="5"/>
  <c r="BC22" i="7" l="1"/>
  <c r="AU13"/>
  <c r="AM18"/>
  <c r="AE15"/>
  <c r="AE10"/>
  <c r="G12"/>
  <c r="D22" i="8"/>
  <c r="D19"/>
  <c r="D18"/>
  <c r="D17"/>
  <c r="D9"/>
  <c r="D8"/>
  <c r="D4"/>
  <c r="E33" i="5" l="1"/>
  <c r="D18" l="1"/>
  <c r="D17"/>
  <c r="D16"/>
  <c r="D15"/>
  <c r="F18"/>
  <c r="F17"/>
  <c r="F16"/>
  <c r="F15"/>
  <c r="E18"/>
  <c r="E17"/>
  <c r="E16"/>
  <c r="E15"/>
  <c r="G216" l="1"/>
  <c r="G218" s="1"/>
  <c r="G180" l="1"/>
  <c r="G448"/>
  <c r="G364"/>
  <c r="G273"/>
  <c r="G275" s="1"/>
  <c r="C22" i="8" l="1"/>
  <c r="C17"/>
  <c r="BC21" i="7"/>
  <c r="AU12"/>
  <c r="G243" i="5"/>
  <c r="G245" s="1"/>
  <c r="AE14" i="7" l="1"/>
  <c r="C9" i="8"/>
  <c r="G18" i="5" l="1"/>
  <c r="G17"/>
  <c r="G16"/>
  <c r="G15"/>
  <c r="E31" l="1"/>
  <c r="E36" l="1"/>
  <c r="D19"/>
  <c r="H15" s="1"/>
  <c r="H18" l="1"/>
  <c r="H17"/>
  <c r="H16"/>
  <c r="G19"/>
  <c r="E21" s="1"/>
  <c r="H19" l="1"/>
  <c r="E22" s="1"/>
  <c r="G161"/>
  <c r="G166" s="1"/>
  <c r="E35" l="1"/>
  <c r="E37" s="1"/>
  <c r="G22"/>
  <c r="G24" s="1"/>
  <c r="AE9" i="7"/>
  <c r="C8" i="8"/>
  <c r="E38" i="5" l="1"/>
  <c r="E41" s="1"/>
  <c r="C9" i="7" s="1"/>
  <c r="E39" i="5"/>
  <c r="G85"/>
  <c r="G91" s="1"/>
  <c r="E44" l="1"/>
  <c r="E47" s="1"/>
  <c r="C14" i="7" s="1"/>
  <c r="G20" s="1"/>
  <c r="E46" i="5" l="1"/>
  <c r="C13" i="7" s="1"/>
  <c r="C19" s="1"/>
  <c r="K14" s="1"/>
  <c r="S14" s="1"/>
  <c r="AA14" s="1"/>
  <c r="C11"/>
  <c r="C18" s="1"/>
  <c r="E45" i="5"/>
  <c r="C12" i="7" s="1"/>
  <c r="G19" s="1"/>
  <c r="G11"/>
  <c r="C4" i="8"/>
  <c r="G97" i="5"/>
  <c r="E49"/>
  <c r="E48"/>
  <c r="E50"/>
  <c r="C16" i="7" s="1"/>
  <c r="G22" s="1"/>
  <c r="G99" i="5" s="1"/>
  <c r="G112" s="1"/>
  <c r="G101" l="1"/>
  <c r="G114"/>
  <c r="G140"/>
  <c r="AE23" i="7"/>
  <c r="AA38" s="1"/>
  <c r="C15"/>
  <c r="C21"/>
  <c r="G121" i="5"/>
  <c r="K13" i="7"/>
  <c r="S13" s="1"/>
  <c r="AA13" s="1"/>
  <c r="G144" i="5" l="1"/>
  <c r="G151"/>
  <c r="G125"/>
  <c r="G132"/>
  <c r="AI14" i="7"/>
  <c r="AQ10" s="1"/>
  <c r="AH38"/>
  <c r="G268" i="5" s="1"/>
  <c r="G211"/>
  <c r="AE22" i="7"/>
  <c r="G21"/>
  <c r="G98" i="5" s="1"/>
  <c r="C20" i="7"/>
  <c r="K16"/>
  <c r="G238" i="5"/>
  <c r="G277" l="1"/>
  <c r="G288"/>
  <c r="G247"/>
  <c r="G260"/>
  <c r="G220"/>
  <c r="G231"/>
  <c r="G106"/>
  <c r="AI13" i="7"/>
  <c r="AQ9" s="1"/>
  <c r="AA37"/>
  <c r="G123" i="5"/>
  <c r="G131" s="1"/>
  <c r="S16" i="7" s="1"/>
  <c r="G110" i="5"/>
  <c r="G116" s="1"/>
  <c r="AH37" i="7"/>
  <c r="K15"/>
  <c r="G103" i="5"/>
  <c r="G109"/>
  <c r="G186"/>
  <c r="G190" l="1"/>
  <c r="G203"/>
  <c r="G142"/>
  <c r="G150" s="1"/>
  <c r="AA16" i="7" s="1"/>
  <c r="AE25"/>
  <c r="G29"/>
  <c r="D5" i="8"/>
  <c r="G122" i="5"/>
  <c r="G130" s="1"/>
  <c r="G135" s="1"/>
  <c r="G115"/>
  <c r="C5" i="8" s="1"/>
  <c r="G335" i="5"/>
  <c r="G350" s="1"/>
  <c r="AQ20" i="7"/>
  <c r="AQ19"/>
  <c r="G299" i="5"/>
  <c r="G386"/>
  <c r="G388" s="1"/>
  <c r="G392" s="1"/>
  <c r="G370"/>
  <c r="G372" s="1"/>
  <c r="G376" s="1"/>
  <c r="G303" l="1"/>
  <c r="G310"/>
  <c r="AY20" i="7"/>
  <c r="G402" i="5"/>
  <c r="G240"/>
  <c r="G258" s="1"/>
  <c r="AH40" i="7" s="1"/>
  <c r="G270" i="5" s="1"/>
  <c r="G286" s="1"/>
  <c r="S15" i="7"/>
  <c r="D6" i="8"/>
  <c r="O12" i="7"/>
  <c r="AI16"/>
  <c r="AQ22" s="1"/>
  <c r="G188" i="5"/>
  <c r="G201" s="1"/>
  <c r="AA40" i="7" s="1"/>
  <c r="G213" i="5" s="1"/>
  <c r="G229" s="1"/>
  <c r="G28" i="7"/>
  <c r="G128" i="5"/>
  <c r="G134" s="1"/>
  <c r="O11" i="7" s="1"/>
  <c r="AY19"/>
  <c r="G421" i="5"/>
  <c r="G425" s="1"/>
  <c r="G318"/>
  <c r="G339"/>
  <c r="G378"/>
  <c r="G374"/>
  <c r="G394"/>
  <c r="G390"/>
  <c r="G406" l="1"/>
  <c r="G413"/>
  <c r="G322"/>
  <c r="G328"/>
  <c r="AY22" i="7"/>
  <c r="G423" i="5" s="1"/>
  <c r="G434" s="1"/>
  <c r="G404"/>
  <c r="G412" s="1"/>
  <c r="G301"/>
  <c r="G309" s="1"/>
  <c r="AQ12" i="7" s="1"/>
  <c r="AE24"/>
  <c r="G141" i="5"/>
  <c r="G380"/>
  <c r="C6" i="8"/>
  <c r="G396" i="5"/>
  <c r="C19" i="8" s="1"/>
  <c r="G337" i="5" l="1"/>
  <c r="G348" s="1"/>
  <c r="G320"/>
  <c r="G327" s="1"/>
  <c r="G147"/>
  <c r="G153" s="1"/>
  <c r="W11" i="7" s="1"/>
  <c r="G149" i="5"/>
  <c r="G154" s="1"/>
  <c r="G239"/>
  <c r="G249" s="1"/>
  <c r="G187"/>
  <c r="AM17" i="7"/>
  <c r="C18" i="8"/>
  <c r="G252" i="5" l="1"/>
  <c r="W12" i="7"/>
  <c r="AA15"/>
  <c r="AI15" s="1"/>
  <c r="G256" i="5"/>
  <c r="G255"/>
  <c r="G199"/>
  <c r="C7" i="8"/>
  <c r="G198" i="5"/>
  <c r="G192"/>
  <c r="G195"/>
  <c r="AH39" i="7" l="1"/>
  <c r="G269" i="5" s="1"/>
  <c r="G280" s="1"/>
  <c r="G263"/>
  <c r="AA39" i="7"/>
  <c r="G212" i="5" s="1"/>
  <c r="G226" s="1"/>
  <c r="G206"/>
  <c r="D7" i="8"/>
  <c r="G262" i="5"/>
  <c r="AH31" i="7" s="1"/>
  <c r="AQ21"/>
  <c r="G403" i="5" s="1"/>
  <c r="G411" s="1"/>
  <c r="G416" s="1"/>
  <c r="G300"/>
  <c r="G205"/>
  <c r="C10" i="8" s="1"/>
  <c r="G284" i="5" l="1"/>
  <c r="G283"/>
  <c r="G227"/>
  <c r="G223"/>
  <c r="G232" s="1"/>
  <c r="AU18" i="7"/>
  <c r="D20" i="8"/>
  <c r="C12"/>
  <c r="AA31" i="7"/>
  <c r="G306" i="5"/>
  <c r="G312" s="1"/>
  <c r="C14" i="8" s="1"/>
  <c r="G308" i="5"/>
  <c r="G313" s="1"/>
  <c r="AY21" i="7"/>
  <c r="G422" i="5" s="1"/>
  <c r="AH32" i="7"/>
  <c r="D12" i="8"/>
  <c r="D10"/>
  <c r="AA32" i="7"/>
  <c r="G291" i="5" l="1"/>
  <c r="G293" s="1"/>
  <c r="C13" i="8" s="1"/>
  <c r="G292" i="5"/>
  <c r="G294" s="1"/>
  <c r="G233"/>
  <c r="AA47" i="7" s="1"/>
  <c r="G409" i="5"/>
  <c r="AM7" i="7"/>
  <c r="AQ11"/>
  <c r="G431" i="5"/>
  <c r="G432"/>
  <c r="G437" s="1"/>
  <c r="G428"/>
  <c r="C11" i="8"/>
  <c r="AA46" i="7"/>
  <c r="AH47" l="1"/>
  <c r="D13" i="8"/>
  <c r="AH46" i="7"/>
  <c r="D11" i="8"/>
  <c r="G439" i="5"/>
  <c r="G438"/>
  <c r="G440" s="1"/>
  <c r="G415"/>
  <c r="AU17" i="7" s="1"/>
  <c r="D14" i="8"/>
  <c r="AM8" i="7"/>
  <c r="G319" i="5"/>
  <c r="G326" s="1"/>
  <c r="G330" s="1"/>
  <c r="G336"/>
  <c r="G346" s="1"/>
  <c r="D21" i="8" l="1"/>
  <c r="BC17" i="7"/>
  <c r="C20" i="8"/>
  <c r="G325" i="5"/>
  <c r="G329" s="1"/>
  <c r="G342"/>
  <c r="G345"/>
  <c r="BC16" i="7"/>
  <c r="C21" i="8"/>
  <c r="G353" i="5" l="1"/>
  <c r="G355" s="1"/>
  <c r="G354"/>
  <c r="G356" s="1"/>
  <c r="AU2" i="7"/>
  <c r="D15" i="8"/>
  <c r="AU3" i="7"/>
  <c r="D16" i="8" l="1"/>
  <c r="D23" s="1"/>
  <c r="C27" s="1"/>
  <c r="AU8" i="7"/>
  <c r="C15" i="8"/>
  <c r="C16"/>
  <c r="AU7" i="7"/>
  <c r="C23" i="8" l="1"/>
  <c r="C26" s="1"/>
</calcChain>
</file>

<file path=xl/sharedStrings.xml><?xml version="1.0" encoding="utf-8"?>
<sst xmlns="http://schemas.openxmlformats.org/spreadsheetml/2006/main" count="1320" uniqueCount="413">
  <si>
    <t>L/año</t>
  </si>
  <si>
    <t>CO2</t>
  </si>
  <si>
    <t>CH4</t>
  </si>
  <si>
    <t>N2O</t>
  </si>
  <si>
    <t>%</t>
  </si>
  <si>
    <t>mg/L</t>
  </si>
  <si>
    <t>L/VO·día</t>
  </si>
  <si>
    <t>Unidades del sistemas de gestión de efluentes:</t>
  </si>
  <si>
    <t>Desarenador</t>
  </si>
  <si>
    <t>Laguna de acopio de efluente clarificado</t>
  </si>
  <si>
    <t>Acopio en pilas de sólido separado</t>
  </si>
  <si>
    <t>Compostaje de sólidos separados</t>
  </si>
  <si>
    <t>Número de vacas en ordeñe:</t>
  </si>
  <si>
    <t>Desarenador:</t>
  </si>
  <si>
    <t>Horas anuales de uso de pala mecánica para limpieza del desarenador:</t>
  </si>
  <si>
    <t>h/año</t>
  </si>
  <si>
    <t>L/h</t>
  </si>
  <si>
    <t>Rendimiento en el consumo de gas-oil de la pala mecánica para limpieza del desarenador:</t>
  </si>
  <si>
    <t>Consumo de gas-oil por uso de pala mecánica en la limpieza del desarenador:</t>
  </si>
  <si>
    <t>Factor de emisión por consumo de gas-oil:</t>
  </si>
  <si>
    <t>kgCO2eq/año</t>
  </si>
  <si>
    <t>Caracterización del sistema productivo:</t>
  </si>
  <si>
    <t>Caracterización del efluente:</t>
  </si>
  <si>
    <t xml:space="preserve">Separador mecánico de sólidos </t>
  </si>
  <si>
    <t>Separador pasivo de solidos:</t>
  </si>
  <si>
    <t xml:space="preserve">Separador pasivo de solidos </t>
  </si>
  <si>
    <t>Horas anuales de uso de pala mecánica para limpieza del separador pasivo de sólidos:</t>
  </si>
  <si>
    <t>Rendimiento en el consumo de gas-oil de la pala mecánica para limpieza del separador pasivo de sólidos:</t>
  </si>
  <si>
    <t>Consumo de gas-oil por uso de pala mecánica en la limpieza del separador pasivo de sólidos:</t>
  </si>
  <si>
    <t>Separador mecánico de sólidos:</t>
  </si>
  <si>
    <t>Horas anuales de uso del separador mecánico de sólidos:</t>
  </si>
  <si>
    <t>Potencia eléctrica del separador mecánico:</t>
  </si>
  <si>
    <t>kW</t>
  </si>
  <si>
    <t>Laguna de acopio de efluente clarificado:</t>
  </si>
  <si>
    <t>Potencial de metanización (BMP):</t>
  </si>
  <si>
    <t>Acopio en pilas del sólido separado en desarenador:</t>
  </si>
  <si>
    <t>kg</t>
  </si>
  <si>
    <t>SV/ST</t>
  </si>
  <si>
    <t>SST/ST</t>
  </si>
  <si>
    <t>SSV/ST</t>
  </si>
  <si>
    <t>SSV/SST</t>
  </si>
  <si>
    <t>Fuente: Gutiérrez&amp;Cabrera (2012)</t>
  </si>
  <si>
    <t>Peso medio de vacas en ordeñe:</t>
  </si>
  <si>
    <t>h/día</t>
  </si>
  <si>
    <t>Producción media de leche:</t>
  </si>
  <si>
    <t>Digestabilidad media de la dieta:</t>
  </si>
  <si>
    <t>Uso de agua de lavado de lavado de sala y corral de espera:</t>
  </si>
  <si>
    <t>L/día</t>
  </si>
  <si>
    <t>Uso de agua de lavado de patio de alimentación:</t>
  </si>
  <si>
    <t>Superficie de pluviales que ingresan al sistema de efluentes:</t>
  </si>
  <si>
    <t>m2</t>
  </si>
  <si>
    <t>Precipitación media anual:</t>
  </si>
  <si>
    <t>Pluviales que ingresan al sistema de efluentes:</t>
  </si>
  <si>
    <t>mm/año</t>
  </si>
  <si>
    <t>Tiempo total en patio de alimentación:</t>
  </si>
  <si>
    <t>Número de ordeñes por día:</t>
  </si>
  <si>
    <t>Número de órganos de ordeñe:</t>
  </si>
  <si>
    <t>Lote</t>
  </si>
  <si>
    <t>Total</t>
  </si>
  <si>
    <t>Tiempo muerto de preparación de la sala de ordeñe (min)</t>
  </si>
  <si>
    <t>Vacas en ordeñe por lote</t>
  </si>
  <si>
    <t>Tiempo total por ordeñe (hs)</t>
  </si>
  <si>
    <t>Tiempo total de ordeñe:</t>
  </si>
  <si>
    <t xml:space="preserve">Tiempo medio total de ordeñe: </t>
  </si>
  <si>
    <t>Excretas colectables sala de ordeñe y corral de espera:</t>
  </si>
  <si>
    <t>Excretas colectables patio de alimentación:</t>
  </si>
  <si>
    <t>Proyecto INIA-FPTA nº 138</t>
  </si>
  <si>
    <t>Contenido de Sólidos Totales en excretas:</t>
  </si>
  <si>
    <t>Excretas totales colectables (en peso):</t>
  </si>
  <si>
    <t>Excretas totales colectables (en volumen):</t>
  </si>
  <si>
    <t>m3/día</t>
  </si>
  <si>
    <t>Volumen total efluente:</t>
  </si>
  <si>
    <t>Sólidos totales:</t>
  </si>
  <si>
    <t>Sólidos volátiles:</t>
  </si>
  <si>
    <t>Sólidos suspendidos totales:</t>
  </si>
  <si>
    <t>Sólidos suspendidos volátiles:</t>
  </si>
  <si>
    <t>Nitrógeno total:</t>
  </si>
  <si>
    <t>Fósforo total:</t>
  </si>
  <si>
    <t>DQO</t>
  </si>
  <si>
    <t>DQO/SSV</t>
  </si>
  <si>
    <t>Ntot/SSV</t>
  </si>
  <si>
    <t>Ptot/SSV</t>
  </si>
  <si>
    <t>Generación de efluentes:</t>
  </si>
  <si>
    <t>L_CH4/kg_SV</t>
  </si>
  <si>
    <t>INUMET. Precipitación acumulada media histórica.</t>
  </si>
  <si>
    <t>Se asume que las precipitaciones se reparten diariamente de forma uniforme durante todo el año.</t>
  </si>
  <si>
    <t>FAGRO. Caracterización de residuos. Biovalor.</t>
  </si>
  <si>
    <t>BIOVALOR - PRAXIS (Evaluación extrusoras)</t>
  </si>
  <si>
    <t>BIOPROA. Caracterización de residuos con potencial de metanización. Biovalor.</t>
  </si>
  <si>
    <t>kg_ST/día</t>
  </si>
  <si>
    <t>g_CO2eq/L</t>
  </si>
  <si>
    <t>kg_CO2eq/año</t>
  </si>
  <si>
    <t>Factor de conversión de metano por sistema de gestión:</t>
  </si>
  <si>
    <t>kg_CH4/año</t>
  </si>
  <si>
    <t>Factor de emisión directa de óxido nitroso por sistema de gestión:</t>
  </si>
  <si>
    <t>Emisiones directas óxido nitroso:</t>
  </si>
  <si>
    <t>kg_N2O-N/kg_N</t>
  </si>
  <si>
    <t>kg_N2O/año</t>
  </si>
  <si>
    <t>Emisiones indirectas de óxido nitrógeno por volatilización y deposición:</t>
  </si>
  <si>
    <t>Nivel de pérdidas de nitrógeno por volatilización por sistema de gestión:</t>
  </si>
  <si>
    <t>Nivel de pérdidas de nitrógeno por lixiviación por sistema de gestión:</t>
  </si>
  <si>
    <t>Factor de emisión de óxido nitroso por volatilización y deposición:</t>
  </si>
  <si>
    <t>Factor de emisión de óxido nitroso por lixiviación</t>
  </si>
  <si>
    <t>Emisiones indirectas de óxido nitrógeno por lixiviación:</t>
  </si>
  <si>
    <t>Directrices del IPCC. Capítulo 3: Combustión móvil. CUADRO 3.2.1.</t>
  </si>
  <si>
    <t>Emisiones de metano:</t>
  </si>
  <si>
    <t>kg_SV/año</t>
  </si>
  <si>
    <t>kg_N/año</t>
  </si>
  <si>
    <t>Dato calculado por promedio del escenario tendencial de la prospectiva 2015-2035 de los NDC.</t>
  </si>
  <si>
    <t>Efluente bruto</t>
  </si>
  <si>
    <t>Volumen diario</t>
  </si>
  <si>
    <t>kg/día</t>
  </si>
  <si>
    <t>Sólido</t>
  </si>
  <si>
    <t>Acopio en pilas</t>
  </si>
  <si>
    <t>Horas anuales de uso de la bomba de impulsión del efluente:</t>
  </si>
  <si>
    <t>Potencia eléctrica de la bomba de impulsión del efluente:</t>
  </si>
  <si>
    <t>Separador pasivo de sólidos</t>
  </si>
  <si>
    <t>Separador mecánico de sólidos</t>
  </si>
  <si>
    <t>Laguna de acopio</t>
  </si>
  <si>
    <t>Digestión anaerobia</t>
  </si>
  <si>
    <t>Vertido no controlado</t>
  </si>
  <si>
    <t>Fertirriego</t>
  </si>
  <si>
    <t>Reutilización</t>
  </si>
  <si>
    <t>Eficiencia de separación de sólidos:</t>
  </si>
  <si>
    <t>Cantidad de sólidos volátiles en el efluente clarificado:</t>
  </si>
  <si>
    <t>Cantidad de nitrógeno en el efluente clarificado:</t>
  </si>
  <si>
    <t>Efluente</t>
  </si>
  <si>
    <t>Compostaje</t>
  </si>
  <si>
    <r>
      <rPr>
        <u/>
        <sz val="11"/>
        <color theme="0" tint="-0.499984740745262"/>
        <rFont val="Calibri"/>
        <family val="2"/>
        <scheme val="minor"/>
      </rPr>
      <t>Supuestos:</t>
    </r>
    <r>
      <rPr>
        <sz val="11"/>
        <color theme="0" tint="-0.499984740745262"/>
        <rFont val="Calibri"/>
        <family val="2"/>
        <scheme val="minor"/>
      </rPr>
      <t xml:space="preserve"> Se asume que la limpieza del desarenador se realiza independientemente de las características del efluente o de la propia unidad desarenadora, sino que se da con una frecuencia fija establecida. Las emisiones indicadas por el uso de gas-oil se deben exclusivamente a la quema, no considerando las emisiones previas asiociadas al combustible. No se consideran las emisiones de CH4 y N2O en la quema de combustibles, dado que su aporte es insignificante, encontrándose en el entorno del 1 % de las emisiones de CO2eq. Se considera que el gas-oil es 100 % fósil, sin aporte de biocombustibles.</t>
    </r>
  </si>
  <si>
    <t>Cantidad de nitrógeno en el sólido generado en la limpieza del desarenador:</t>
  </si>
  <si>
    <t>Cantidad de sólidos volátiles en el sólido generado en la limpieza del desarenador:</t>
  </si>
  <si>
    <t>Cantidad de sólidos volátiles en el sólido generado en el separador de sólidos:</t>
  </si>
  <si>
    <t>Cantidad de nitrógeno en el sólido generado en el separador de sólidos:</t>
  </si>
  <si>
    <t>Compostaje del sólido separado:</t>
  </si>
  <si>
    <t>Acopio en pilas del sólido separado:</t>
  </si>
  <si>
    <t xml:space="preserve">Efluente </t>
  </si>
  <si>
    <t>Digestión anaerobia del efluente clarificado para generación de energía eléctrica</t>
  </si>
  <si>
    <t>Digestión anaerobia del efluente clarificado para generación de energía térmica</t>
  </si>
  <si>
    <t>Generación de metano:</t>
  </si>
  <si>
    <t>Nivel de fugas del metano generado:</t>
  </si>
  <si>
    <t>Generación de energía eléctrica:</t>
  </si>
  <si>
    <t>Factor de metanización:</t>
  </si>
  <si>
    <t>kWh/día</t>
  </si>
  <si>
    <t>Emisiones evitadas por sustitución de energía eléctrica:</t>
  </si>
  <si>
    <t>Factor de emisión de la matriz de energía eléctrica:</t>
  </si>
  <si>
    <t>g_CO2eq/kWh</t>
  </si>
  <si>
    <t>Generación de energía térmica:</t>
  </si>
  <si>
    <t>Factor de emisión del combustible sustituido:</t>
  </si>
  <si>
    <t>Emisiones evitadas por sustitución de energía térmica:</t>
  </si>
  <si>
    <t>Vertido no controlado del efluente clarificado (sin tener en cuenta el balance de nutrientes)</t>
  </si>
  <si>
    <t>Reutilización del efluente clarificado</t>
  </si>
  <si>
    <t>Fertirriego del efluente digerido (aplicación controlada según el balance de nutrientes)</t>
  </si>
  <si>
    <t>Reutilización del efluente digerido</t>
  </si>
  <si>
    <t>Cantidad de sólidos volátiles en el efluente vertido:</t>
  </si>
  <si>
    <t>Cantidad de nitrógeno en el efluente vertido:</t>
  </si>
  <si>
    <t>Nivel de separación de sólidos suspendidos fijos (no volátiles):</t>
  </si>
  <si>
    <t>Nivel de separación de sólidos suspendidos volátiles:</t>
  </si>
  <si>
    <t>Coeficiente de reparto de nitrógeno entre el sólido y el líquido:</t>
  </si>
  <si>
    <t>Nivel de reducción de sólidos volátiles:</t>
  </si>
  <si>
    <t>g_CO2eq/kg_N</t>
  </si>
  <si>
    <t>Aplicación a campo</t>
  </si>
  <si>
    <t>Aplicación a campo del compost producido:</t>
  </si>
  <si>
    <t>Emisiones por uso de pala mecánica:</t>
  </si>
  <si>
    <t>Cantidad de nitrógeno en el sólido a compostar:</t>
  </si>
  <si>
    <t>Horas anuales de uso de pala mecánica para el volteo de las pilas de compostaje:</t>
  </si>
  <si>
    <t>Rendimiento en el consumo de gas-oil de la pala mecánica para el volteo de las pilas de compostaje:</t>
  </si>
  <si>
    <t>Consumo de gas-oil por uso de pala mecánica para el volteo de las pilas de compostaje:</t>
  </si>
  <si>
    <t>Cantidad de sólidos volátiles en el sólido a compostar:</t>
  </si>
  <si>
    <t>Cantidad de sólidos volátiles en el compost producido:</t>
  </si>
  <si>
    <t>Cantidad de nitrógeno en el compost producido:</t>
  </si>
  <si>
    <t>Reutilización del efluente clarificado:</t>
  </si>
  <si>
    <t>Reutilización del efluente digerido:</t>
  </si>
  <si>
    <t>Cantidad de sólidos volátiles en el efluente digerido:</t>
  </si>
  <si>
    <t>Cantidad de nitrógeno en el efluente digerido:</t>
  </si>
  <si>
    <t>Unidad del sistema de gestión de efluentes</t>
  </si>
  <si>
    <t>Totales</t>
  </si>
  <si>
    <t>Acopio en pilas del sólido separado en desarenador</t>
  </si>
  <si>
    <r>
      <t>Supuestos:</t>
    </r>
    <r>
      <rPr>
        <sz val="11"/>
        <color theme="0" tint="-0.34998626667073579"/>
        <rFont val="Calibri"/>
        <family val="2"/>
        <scheme val="minor"/>
      </rPr>
      <t xml:space="preserve"> Se asume que la eficiencia de separación de sólidos afecta en la misma proporción a los sólidos totales como a los sólidos volátiles. </t>
    </r>
  </si>
  <si>
    <t>Aplicación a campo del compost producido</t>
  </si>
  <si>
    <t>Eficiencia de generación de energía eléctrica:</t>
  </si>
  <si>
    <r>
      <rPr>
        <u/>
        <sz val="11"/>
        <color theme="0" tint="-0.34998626667073579"/>
        <rFont val="Calibri"/>
        <family val="2"/>
        <scheme val="minor"/>
      </rPr>
      <t>Supuestos:</t>
    </r>
    <r>
      <rPr>
        <sz val="11"/>
        <color theme="0" tint="-0.34998626667073579"/>
        <rFont val="Calibri"/>
        <family val="2"/>
        <scheme val="minor"/>
      </rPr>
      <t xml:space="preserve"> Se asume el mismo potencial de metanización que el efluente bruto. </t>
    </r>
  </si>
  <si>
    <t>Eficiencia de generación de energía térmica:</t>
  </si>
  <si>
    <t>Diagrama de flujos</t>
  </si>
  <si>
    <t>Laguna de acopio de efluente digerido:</t>
  </si>
  <si>
    <t>Laguna de acopio del efluente digerido</t>
  </si>
  <si>
    <t>Coeficiente de reparto de fósforo entre el sólido y el líquido:</t>
  </si>
  <si>
    <t>Cantidad del nitrógeno que permanece en el sólido.</t>
  </si>
  <si>
    <t>Cantidad del fósforo que permanece en el sólido.</t>
  </si>
  <si>
    <t>kg_ST/VO·día</t>
  </si>
  <si>
    <t>Seleccionar las unidades que componen el sistema de gestión de efluentes</t>
  </si>
  <si>
    <t>Rendimiento en el consumo de gas-oil del camión para la aplicación de compost:</t>
  </si>
  <si>
    <t>Horas anuales de uso de camión para la aplicación de compost:</t>
  </si>
  <si>
    <t>Consumo de gas-oil por uso de camión para la aplicación del compost:</t>
  </si>
  <si>
    <t>Emisiones por uso de pala mecánica para el volteo y camión para la aplicación de compost:</t>
  </si>
  <si>
    <t>Horas anuales de uso de la bomba de impulsión del efluente a reutilizar:</t>
  </si>
  <si>
    <t>Vertido no controlado del efluente (sin tener en cuenta el balance de nutrientes):</t>
  </si>
  <si>
    <t>Fertirriego del efluente (aplicación controlada según el balance de nutrientes)</t>
  </si>
  <si>
    <t>Cantidad de sólidos volátiles en el efluente para fertirriego:</t>
  </si>
  <si>
    <t>Cantidad de nitrógeno en el efluente para fertirriego:</t>
  </si>
  <si>
    <t>Tiempo medio de ordeñe por lote (h)</t>
  </si>
  <si>
    <t>Tiempo de ordeñe por vaca (min)</t>
  </si>
  <si>
    <t>Laguna 1 de efluente bruto:</t>
  </si>
  <si>
    <t>Laguna 2 de efluente bruto:</t>
  </si>
  <si>
    <t>Laguna 1</t>
  </si>
  <si>
    <t>Laguna 2</t>
  </si>
  <si>
    <t>Laguna 2 de efluente bruto</t>
  </si>
  <si>
    <t>Laguna 1 de efluente bruto</t>
  </si>
  <si>
    <t>Aplicación a campo de los sólidos:</t>
  </si>
  <si>
    <t>Aplicación a campo de sólidos</t>
  </si>
  <si>
    <t>Horas anuales de uso de camión para la aplicación de sólidos:</t>
  </si>
  <si>
    <t xml:space="preserve">Potencial de calentamiento global </t>
  </si>
  <si>
    <t>kg_CO2eq/kg</t>
  </si>
  <si>
    <t>Emisiones por uso de camión para la aplicación de compost:</t>
  </si>
  <si>
    <t>Número de lotes:</t>
  </si>
  <si>
    <t>Tiempo muerto en la preparación de la sala de ordeñe:</t>
  </si>
  <si>
    <t>Tiempo de ordeñe por vaca:</t>
  </si>
  <si>
    <t>min</t>
  </si>
  <si>
    <t>Tasa de generación diaria de excretas colectables:</t>
  </si>
  <si>
    <t>Tasa de generación diaria de excretas totales:</t>
  </si>
  <si>
    <t>IPCC AR2</t>
  </si>
  <si>
    <t xml:space="preserve"> </t>
  </si>
  <si>
    <r>
      <rPr>
        <u/>
        <sz val="11"/>
        <color theme="0" tint="-0.34998626667073579"/>
        <rFont val="Calibri"/>
        <family val="2"/>
        <scheme val="minor"/>
      </rPr>
      <t>Supuestos:</t>
    </r>
    <r>
      <rPr>
        <sz val="11"/>
        <color theme="0" tint="-0.34998626667073579"/>
        <rFont val="Calibri"/>
        <family val="2"/>
        <scheme val="minor"/>
      </rPr>
      <t xml:space="preserve"> Se considera que el efluente es reuitilizado en el lavado de las instalaciones. No se consideran las emisiones evitadas por la sustitucion de agua de lavado.</t>
    </r>
  </si>
  <si>
    <t>Potencial de eutrofización</t>
  </si>
  <si>
    <t>N</t>
  </si>
  <si>
    <t>P</t>
  </si>
  <si>
    <t>Cantidad de fósforo en el sólido generado en la limpieza del desarenador:</t>
  </si>
  <si>
    <t>kg_P/año</t>
  </si>
  <si>
    <t>Nivel de pérdidas de fósforo por lixiviación por sistema de gestión:</t>
  </si>
  <si>
    <t>Heijungs et al, 1992</t>
  </si>
  <si>
    <t>Emisiones de fósforo por lixiviación:</t>
  </si>
  <si>
    <t>Indicador de Calentamiento Global por acopio en pilas del sólido separado en desarenador:</t>
  </si>
  <si>
    <t>Indicador de Eutrofización por acopio en pilas del sólido separado en desarenador:</t>
  </si>
  <si>
    <t>kg_PO4eq/kg</t>
  </si>
  <si>
    <t>kg_PO4eq/año</t>
  </si>
  <si>
    <t>Indicador de Calentamiento Global por laguna de acopio de efluente bruto:</t>
  </si>
  <si>
    <t>Indicador de Eutrofización por  laguna de acopio de efluente bruto:</t>
  </si>
  <si>
    <t>Indicador de Calentamiento Global por separador pasivo de sólidos:</t>
  </si>
  <si>
    <t>Indicador de Eutrofización por separador pasivo de sólidos:</t>
  </si>
  <si>
    <t>Indicador de Eutrofización por laguna de acopio de efluente bruto:</t>
  </si>
  <si>
    <t>Indicador de Calentamiento Global por separador mecánico de sólidos:</t>
  </si>
  <si>
    <t>Indicador de Eutrofización por separador mecánico de sólidos:</t>
  </si>
  <si>
    <t>Indicador de Calentamiento Global por pilas del sólido separado:</t>
  </si>
  <si>
    <t>Indicador de Eutrofización por pilas del sólido separado:</t>
  </si>
  <si>
    <t>Cantidad de fósforo en el sólido generado en el separador de sólidos:</t>
  </si>
  <si>
    <t>Cantidad de fósforo en el compost producido:</t>
  </si>
  <si>
    <t>Cantidad de sólidos volátiles en los sólidos acopiados:</t>
  </si>
  <si>
    <t>Cantidad de nitrógeno en los sólidos acopiados:</t>
  </si>
  <si>
    <t>Cantidad de fósforo en los sólidos acopiados:</t>
  </si>
  <si>
    <t>Indicador de Calentamiento Global por aplicación a campo del compost producido:</t>
  </si>
  <si>
    <t>Indicador de Eutrofización por aplicación a campo del compost producido:</t>
  </si>
  <si>
    <t>Indicador de Calentamiento Global por aplicación a campo de los sólidos acopiados:</t>
  </si>
  <si>
    <t>Indicador de Eutrofización por aplicación a campo de los sólidos acopiados:</t>
  </si>
  <si>
    <t>Cantidad de fósforo en el sólido a compostar:</t>
  </si>
  <si>
    <t>Indicador de Calentamiento Global por compostaje del sólido separado:</t>
  </si>
  <si>
    <t>Indicador de Eutrofización por  compostaje del sólido separado:</t>
  </si>
  <si>
    <t>Indicador de Calentamiento Global por la laguna de acopio de efluente clarificado:</t>
  </si>
  <si>
    <t>Indicador de Eutrofización por la laguna de acopio de efluente clarificado:</t>
  </si>
  <si>
    <t>Cantidad de fósforo en el efluente vertido:</t>
  </si>
  <si>
    <t>Indicador de Calentamiento Global por vertido no controlado del efluente clarificado:</t>
  </si>
  <si>
    <t>Indicador de Eutrofización por vertido no controlado del efluente clarificado:</t>
  </si>
  <si>
    <t>Cantidad de fósforo en el efluente para fertirriego:</t>
  </si>
  <si>
    <t>Indicador de Calentamiento Global por fertirriego del efluente clarificado:</t>
  </si>
  <si>
    <t>Indicador de Eutrofización por fertirriego del efluente clarificado:</t>
  </si>
  <si>
    <t>Indicador de Calentamiento Global por reutilización del efluente clarificado:</t>
  </si>
  <si>
    <t>Indicador de Eutrofización por reutilización del efluente clarificado:</t>
  </si>
  <si>
    <t>Indicador de Calentamiento Global por digestión anaerobia del efluente clarificado para generación de energía eléctrica:</t>
  </si>
  <si>
    <t>Indicador de Eutrofización por digestión anaerobia del efluente clarificado para generación de energía eléctrica:</t>
  </si>
  <si>
    <t>Indicador de Calentamiento Global por digestión anaerobia del efluente clarificado para generación de energía térmica:</t>
  </si>
  <si>
    <t>Indicador de Eutrofización por digestión anaerobia del efluente clarificado para generación de energía térmica:</t>
  </si>
  <si>
    <t>Indicador de Calentamiento Global por la laguna de acopio de efluente digerido:</t>
  </si>
  <si>
    <t>Indicador de Eutrofización por la laguna de acopio de efluente digerido:</t>
  </si>
  <si>
    <t>Cantidad de fósforo en el efluente digerido:</t>
  </si>
  <si>
    <t>Indicador de Calentamiento Global por fertirriego del efluente digerido:</t>
  </si>
  <si>
    <t>Indicador de Eutrofización por fertirriego del efluente digerido:</t>
  </si>
  <si>
    <t>Indicador de Calentamiento Global por la reutilización del efluente digerido:</t>
  </si>
  <si>
    <t>Indicador de Eutrofización por la reutilización del efluente digerido:</t>
  </si>
  <si>
    <t>Indicador de Calentamiento Global
(kg_CO2eq/año)</t>
  </si>
  <si>
    <t>Indicador de Eutrofización 
(kg_PO4eq/año)</t>
  </si>
  <si>
    <t>Indicador de Calentamiento Global por el desarenador:</t>
  </si>
  <si>
    <t>Indicador de Eutrofización por el desarenador:</t>
  </si>
  <si>
    <t>Calentamiento Global:</t>
  </si>
  <si>
    <t>Eutrofización:</t>
  </si>
  <si>
    <t>Tasa de uso de agua de lavado:</t>
  </si>
  <si>
    <t>Emisiones de nitrógeno por lixiviación y volatilización:</t>
  </si>
  <si>
    <t>Nivel de infiltración de la laguna:</t>
  </si>
  <si>
    <t>Cantidad de sólidos volátiles en el efluente que ingresa a la Laguna 1:</t>
  </si>
  <si>
    <t>Cantidad de nitrógeno en el efluente que ingresa a la Laguna 1:</t>
  </si>
  <si>
    <t>Cantidad de fósforo en el efluente que ingresa a la Laguna 1:</t>
  </si>
  <si>
    <t>Emisiones de fósforo por infiltración:</t>
  </si>
  <si>
    <t>Emisiones de nitrógeno por infiltración y volatilización:</t>
  </si>
  <si>
    <t>Cantidad de sólidos volátiles en el efluente que ingresa a la Laguna 2:</t>
  </si>
  <si>
    <t>Cantidad de nitrógeno en el efluente que ingresa a la Laguna 2:</t>
  </si>
  <si>
    <t>Cantidad de fósforo en el efluente que ingresa a la Laguna 2:</t>
  </si>
  <si>
    <t>Cantidad de fósforo en el efluente clarificado:</t>
  </si>
  <si>
    <t>Resultados de los indicadores de impacto ambiental</t>
  </si>
  <si>
    <t>Estimación de emisiones en los sistemas de gestión de efluentes de establecimientos lecheros</t>
  </si>
  <si>
    <t>Resultados de los indicadores de desempeño</t>
  </si>
  <si>
    <t>kg_CO2eq/año/VO</t>
  </si>
  <si>
    <t>Indicador de Eutrofización por vacas en ordeñe:</t>
  </si>
  <si>
    <t>Indicador de Calentamiento Global por vacas en ordeñe:</t>
  </si>
  <si>
    <t>kg_PO4eq/año/VO</t>
  </si>
  <si>
    <t>Potencial de Calentamiento Global asociado al fertilizante sintético sustituido:</t>
  </si>
  <si>
    <t>Potencial de Eutrofización asocado al fertilizante sintético sustituido:</t>
  </si>
  <si>
    <t>g_PO4eq/kg_N</t>
  </si>
  <si>
    <t>Emisiones de Calentamiento Global evitadas por sustitución de fertilizantes sintéticos:</t>
  </si>
  <si>
    <t>Emisiones de Eutrofización evitadas por sustitución de fertilizantes sintéticos:</t>
  </si>
  <si>
    <r>
      <rPr>
        <u/>
        <sz val="11"/>
        <color theme="0" tint="-0.34998626667073579"/>
        <rFont val="Calibri"/>
        <family val="2"/>
        <scheme val="minor"/>
      </rPr>
      <t>Métodos:</t>
    </r>
    <r>
      <rPr>
        <sz val="11"/>
        <color theme="0" tint="-0.34998626667073579"/>
        <rFont val="Calibri"/>
        <family val="2"/>
        <scheme val="minor"/>
      </rPr>
      <t xml:space="preserve"> Las emisiones asociadas a la reutilización del efluente se relacionan con la energía eléctrica del sistema de bombeo asociado. No se consideran aportes al potencial de eutrofización en este proceso.</t>
    </r>
  </si>
  <si>
    <t>Datos de entrada</t>
  </si>
  <si>
    <t>Emisión metano</t>
  </si>
  <si>
    <t>Emisión indirecta de óxido nitroso</t>
  </si>
  <si>
    <t>Emisiones nitrogeno</t>
  </si>
  <si>
    <t>Emisiones fósforo</t>
  </si>
  <si>
    <t>Nivel de pérdidas de sólidos volátiles por lixiviación por sistema de gestión:</t>
  </si>
  <si>
    <t>Emisión de DQO por lixiviación:</t>
  </si>
  <si>
    <t>kg_DQO/año</t>
  </si>
  <si>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de CH4 por metanización, las emisiones directas de N2O por nitrificación-denitrificación, y las emisiones indirectas de N2O por volatilización y lixiviación de nitrógeno. Para el indicador de Eutrofización se consideran las emisiones de nitrógeno por volatilización y lixiviación, las emisioens de fósforo por lixiviación, y las emisiones de DQO por lixiviación.</t>
    </r>
  </si>
  <si>
    <r>
      <rPr>
        <u/>
        <sz val="11"/>
        <color theme="0" tint="-0.499984740745262"/>
        <rFont val="Calibri"/>
        <family val="2"/>
        <scheme val="minor"/>
      </rPr>
      <t>Supuestos:</t>
    </r>
    <r>
      <rPr>
        <sz val="11"/>
        <color theme="0" tint="-0.499984740745262"/>
        <rFont val="Calibri"/>
        <family val="2"/>
        <scheme val="minor"/>
      </rPr>
      <t xml:space="preserve"> Se asume un mismo potencial de metanización del sólido que para el efluente bruto. Se asume la misma relación DQO/SV que para el efluente bruto. No se considera la aplicación del sólido.</t>
    </r>
  </si>
  <si>
    <t>Dato infiltración</t>
  </si>
  <si>
    <t>Emisiones de DQO por infiltración:</t>
  </si>
  <si>
    <t>Dato de salida</t>
  </si>
  <si>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directas de CH4 por metanización, y las emisiones indirectas de N2O por volatilización de nitrógeno. Para el indicador de Eutrofización se consideran las emisiones de nitrógeno por infiltración y volatilización, las emisiones de fósforo por infoltración y las emisiones de DQO por infiltración.</t>
    </r>
  </si>
  <si>
    <r>
      <rPr>
        <u/>
        <sz val="11"/>
        <color theme="0" tint="-0.499984740745262"/>
        <rFont val="Calibri"/>
        <family val="2"/>
        <scheme val="minor"/>
      </rPr>
      <t>Supuestos:</t>
    </r>
    <r>
      <rPr>
        <sz val="11"/>
        <color theme="0" tint="-0.499984740745262"/>
        <rFont val="Calibri"/>
        <family val="2"/>
        <scheme val="minor"/>
      </rPr>
      <t xml:space="preserve"> Se asume que la laguna no está cubierta  y se diseñan con un tiempo de acopio de al menos 30 días. Se asume el mismo potencial de metanización que el efluente bruto y una temperatura media anual de 17 ºC. Se asume que la laguna presenta condiciones anaerobias, por lo que no genera emisiones directas de N2O. Se asume que el efluente infiltrado tiene las mismas características que el efluente que ingresa a la laguna. Se asume la misma relación DQO/SV que para el efluente bruto. No se considera la limpieza de la laguna. </t>
    </r>
  </si>
  <si>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del uso de gas-oil durante la limpieza con pala mecánica. No se consideran aportes al inidcador de Eutrofización en este proceso.</t>
    </r>
  </si>
  <si>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del uso de gas-oil durante la limpieza con pala mecánica. No se consideran aportes al indicador de Eutrofización en este proceso.</t>
    </r>
  </si>
  <si>
    <r>
      <rPr>
        <u/>
        <sz val="11"/>
        <color theme="0" tint="-0.34998626667073579"/>
        <rFont val="Calibri"/>
        <family val="2"/>
        <scheme val="minor"/>
      </rPr>
      <t>Métodos:</t>
    </r>
    <r>
      <rPr>
        <sz val="11"/>
        <color theme="0" tint="-0.34998626667073579"/>
        <rFont val="Calibri"/>
        <family val="2"/>
        <scheme val="minor"/>
      </rPr>
      <t xml:space="preserve"> Para el indicador de Calentamiento Global se consideran las emisiones asociadas a la energía eléctrica durante su uso y del sistema de bombeo asociado.  No se consideran aportes al inidcador de Eutrofización en este proceso.</t>
    </r>
  </si>
  <si>
    <r>
      <rPr>
        <u/>
        <sz val="11"/>
        <color theme="0" tint="-0.499984740745262"/>
        <rFont val="Calibri"/>
        <family val="2"/>
        <scheme val="minor"/>
      </rPr>
      <t>Supuestos:</t>
    </r>
    <r>
      <rPr>
        <sz val="11"/>
        <color theme="0" tint="-0.499984740745262"/>
        <rFont val="Calibri"/>
        <family val="2"/>
        <scheme val="minor"/>
      </rPr>
      <t xml:space="preserve"> Se asume que la limpieza del separador pasivo de sólidos se realiza con pala mecánica y que esta es independiente de las características del efluente o de la propia unidad desarenadora, sino que se da con una frecuencia fija establecida. Las emisiones indicadas por el uso de gas-oil se deben exclusivamente a la quema, no considerando las emisiones previas asiociadas al combustible. No se consideran las emisiones de CH4 y N2O en la quema de combustibles, dado que su aporte es insignificante, encontrándose en el entorno del 1 % de las emisiones de CO2eq. Se considera que el gas-oil es 100 % fósil, sin aporte de biocombustibles. Se asume que la eficiencia de separación de sólidos afecta en la misma proporción a los sólidos totales como a los sólidos volátiles. </t>
    </r>
  </si>
  <si>
    <r>
      <rPr>
        <u/>
        <sz val="11"/>
        <color theme="0" tint="-0.499984740745262"/>
        <rFont val="Calibri"/>
        <family val="2"/>
        <scheme val="minor"/>
      </rPr>
      <t>Supuestos:</t>
    </r>
    <r>
      <rPr>
        <sz val="11"/>
        <color theme="0" tint="-0.499984740745262"/>
        <rFont val="Calibri"/>
        <family val="2"/>
        <scheme val="minor"/>
      </rPr>
      <t xml:space="preserve"> Se asume un mismo potencial de metanización del sólido que para el efluente bruto. Se asume la misma relación DQO/SV que para el efluente bruto. </t>
    </r>
  </si>
  <si>
    <r>
      <rPr>
        <u/>
        <sz val="11"/>
        <color theme="0" tint="-0.499984740745262"/>
        <rFont val="Calibri"/>
        <family val="2"/>
        <scheme val="minor"/>
      </rPr>
      <t>Supuestos:</t>
    </r>
    <r>
      <rPr>
        <sz val="11"/>
        <color theme="0" tint="-0.499984740745262"/>
        <rFont val="Calibri"/>
        <family val="2"/>
        <scheme val="minor"/>
      </rPr>
      <t xml:space="preserve"> Se asume un mismo potencial de metanización que para el efluente bruto. Se asume la misma relación DQO/SV que para el efluente bruto. No se considera la sustitución de fertilizantes por aplicación del sólido.</t>
    </r>
  </si>
  <si>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por uso de gas oil en el volteo de las pilas compostaje, las emisiones de CH4 por metanización, las emisiones directas de N2O por nitrificación-denitrificación, y las emisiones indirectas de N2O por volatilización y lixiviación de nitrógeno. Para el indicador de Eutrofización se consideran las emisiones de nitrógeno por volatilización y lixiviación, las emisioens de fósforo por lixiviación, y las emisiones de DQO por lixiviación.</t>
    </r>
  </si>
  <si>
    <t>Emisiones por consumo combustible</t>
  </si>
  <si>
    <t>Emisiones evitadas por sustitución de fertilizantes</t>
  </si>
  <si>
    <r>
      <rPr>
        <u/>
        <sz val="11"/>
        <color theme="0" tint="-0.499984740745262"/>
        <rFont val="Calibri"/>
        <family val="2"/>
        <scheme val="minor"/>
      </rPr>
      <t>Supuestos:</t>
    </r>
    <r>
      <rPr>
        <sz val="11"/>
        <color theme="0" tint="-0.499984740745262"/>
        <rFont val="Calibri"/>
        <family val="2"/>
        <scheme val="minor"/>
      </rPr>
      <t xml:space="preserve"> Se asume un mismo potencial de metanización que para el efluente bruto. Se asume la misma relación DQO/SV que para el efluente bruto. </t>
    </r>
  </si>
  <si>
    <t>Emisiones de nitrógeno por infiltración y escurrimiento:</t>
  </si>
  <si>
    <t>Emisiones de fósforo por infiltración y escurrimiento:</t>
  </si>
  <si>
    <t>Emisiones de DQO por infiltración y escurrimiento:</t>
  </si>
  <si>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de CH4 por metanización y las emisiones indirectas de N2O por volatilización. Para el indicador de Eutrofización se consideran las emisiones de nitrógeno por infiltración y escurrimiento, las emisiones de fósforo por infiltración o escurrimiento y las emisiones de DQO por infiltración y escurrimiento.</t>
    </r>
  </si>
  <si>
    <r>
      <rPr>
        <u/>
        <sz val="11"/>
        <color theme="0" tint="-0.499984740745262"/>
        <rFont val="Calibri"/>
        <family val="2"/>
        <scheme val="minor"/>
      </rPr>
      <t>Supuestos:</t>
    </r>
    <r>
      <rPr>
        <sz val="11"/>
        <color theme="0" tint="-0.499984740745262"/>
        <rFont val="Calibri"/>
        <family val="2"/>
        <scheme val="minor"/>
      </rPr>
      <t xml:space="preserve"> Se asume todo el efluente vertido se infiltra o escurre sin ser incorporado o aprovechado por el suelo. Se asume la misma relación DQO/SV que para el efluente bruto. </t>
    </r>
  </si>
  <si>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de CH4 por metanización, las emisiones indirectas de N2O por volatilización y lixiviación de nitrógeno, y las emisiones evitadas por sustirurción de fertilizantes. Para el indicador de Eutrofización se consideran las emisiones de nitrógeno por volatilización y lixiviación, las emisiones de fósforo por lixiviación y las emisiones de DQO por lixiviación, y las emisiones evitadas por sustirurción de fertilizantes.</t>
    </r>
  </si>
  <si>
    <r>
      <rPr>
        <u/>
        <sz val="11"/>
        <color theme="0" tint="-0.499984740745262"/>
        <rFont val="Calibri"/>
        <family val="2"/>
        <scheme val="minor"/>
      </rPr>
      <t>Supuestos:</t>
    </r>
    <r>
      <rPr>
        <sz val="11"/>
        <color theme="0" tint="-0.499984740745262"/>
        <rFont val="Calibri"/>
        <family val="2"/>
        <scheme val="minor"/>
      </rPr>
      <t xml:space="preserve"> Se asume un mismo potencial de metanización que para el efluente bruto. Se asume la misma relación DQO/SV que para el efluente bruto. Se asume que el efluente aplicado al suelo sustituye a fertilizantes en equivalentes de nitrógeno.</t>
    </r>
  </si>
  <si>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por uso de gas oil en el la aplicación del sólido, las emisiones de CH4 por metanización, las emisiones indirectas de N2O por volatilización y lixiviación de nitrógeno, y las emisiones evitadas por sustirurción de fertilizantes. Para el indicador de Eutrofización se consideran las emisiones de nitrógeno por volatilización y lixiviación, las emisiones de fósforo por lixiviación y las emisiones de DQO por lixiviación, y las emisiones evitadas por sustirurción de fertilizantes.</t>
    </r>
  </si>
  <si>
    <r>
      <rPr>
        <u/>
        <sz val="11"/>
        <color theme="0" tint="-0.499984740745262"/>
        <rFont val="Calibri"/>
        <family val="2"/>
        <scheme val="minor"/>
      </rPr>
      <t>Métodos:</t>
    </r>
    <r>
      <rPr>
        <sz val="11"/>
        <color theme="0" tint="-0.499984740745262"/>
        <rFont val="Calibri"/>
        <family val="2"/>
        <scheme val="minor"/>
      </rPr>
      <t xml:space="preserve"> Para el indicador de Calentamiento Global se consideran las emisiones por uso de gas oil en el la aplicación del sólido, las emisiones de CH4 por metanización, las emisiones indirectas de N2O por volatilización y lixiviación de nitrógeno. Para el indicador de Eutrofización se consideran las emisiones de nitrógeno por volatilización y lixiviación, las emisiones de fósforo por lixiviación y las emisiones de DQO por lixiviación.</t>
    </r>
  </si>
  <si>
    <t>Generación de biogás</t>
  </si>
  <si>
    <t>Emisiones de metano</t>
  </si>
  <si>
    <t>Generación de energía eléctrica</t>
  </si>
  <si>
    <t>Emisiones evitadas por sustitución de la matriz eléctrica</t>
  </si>
  <si>
    <r>
      <rPr>
        <u/>
        <sz val="11"/>
        <color theme="0" tint="-0.34998626667073579"/>
        <rFont val="Calibri"/>
        <family val="2"/>
        <scheme val="minor"/>
      </rPr>
      <t>Métodos:</t>
    </r>
    <r>
      <rPr>
        <sz val="11"/>
        <color theme="0" tint="-0.34998626667073579"/>
        <rFont val="Calibri"/>
        <family val="2"/>
        <scheme val="minor"/>
      </rPr>
      <t xml:space="preserve"> Para el indicador de Calentamiento Global se considera el uso de energía eléctrica del sistema de bombeo asociado. No se consideran aportes al inidcador de Eutrofización en este proceso.</t>
    </r>
  </si>
  <si>
    <r>
      <rPr>
        <u/>
        <sz val="11"/>
        <color theme="0" tint="-0.34998626667073579"/>
        <rFont val="Calibri"/>
        <family val="2"/>
        <scheme val="minor"/>
      </rPr>
      <t>Métodos:</t>
    </r>
    <r>
      <rPr>
        <sz val="11"/>
        <color theme="0" tint="-0.34998626667073579"/>
        <rFont val="Calibri"/>
        <family val="2"/>
        <scheme val="minor"/>
      </rPr>
      <t xml:space="preserve"> Para el indicador de Calentamiento Global se consideran las emisiones asociadas a las fugas de CH4 del biodigestor y las emisiones evitadas por sustitución de la matriz eléctrica. No se consideran aportes al indicador de Eutrofización en este proceso.</t>
    </r>
  </si>
  <si>
    <t>Generación de energía térmica</t>
  </si>
  <si>
    <t>Emisiones evitadas por sustitución de combustibles.</t>
  </si>
  <si>
    <r>
      <rPr>
        <u/>
        <sz val="11"/>
        <color theme="0" tint="-0.34998626667073579"/>
        <rFont val="Calibri"/>
        <family val="2"/>
        <scheme val="minor"/>
      </rPr>
      <t>Métodos:</t>
    </r>
    <r>
      <rPr>
        <sz val="11"/>
        <color theme="0" tint="-0.34998626667073579"/>
        <rFont val="Calibri"/>
        <family val="2"/>
        <scheme val="minor"/>
      </rPr>
      <t xml:space="preserve"> Para el indicador de Calentamiento Global se consideran las emisiones asociadas a las fugas de CH4 del biodigestor y las emisiones evitadas por sustitución de combustible. No se consideran aportes al indicador de Eutrofización en este proceso.</t>
    </r>
  </si>
  <si>
    <t>Datos de salida</t>
  </si>
  <si>
    <t>Emisiones por consumo de gas oil</t>
  </si>
  <si>
    <t>Indicadores</t>
  </si>
  <si>
    <t>Emisiones directas de óxido nitroso</t>
  </si>
  <si>
    <t>Emisiones indirectas de óxido nitroso</t>
  </si>
  <si>
    <t>Emisiones de fósforo</t>
  </si>
  <si>
    <t>Emisiones de DQO</t>
  </si>
  <si>
    <t>Emisiones de nitrogeno</t>
  </si>
  <si>
    <t>Dato de infiltración</t>
  </si>
  <si>
    <t>Emisiones de nitrógeno</t>
  </si>
  <si>
    <t>Emisiones por uso de energía eléctrica</t>
  </si>
  <si>
    <t>Directrices del IPCC. Capítulo 10. CUADRO 10.17. Almacenaje de sólidos - templado.</t>
  </si>
  <si>
    <t>Directrices del IPCC. Capítulo 10. CUADRO 10.21. Almacenaje de sólidos.</t>
  </si>
  <si>
    <t>Directrices del IPCC. Capítulo 10. CUADRO 10.22. Almacenaje de sólidos.</t>
  </si>
  <si>
    <t>Directrices del IPCC. Capítulo 11. Cuadro 11.3.</t>
  </si>
  <si>
    <t>Directrices del IPCC. Capítulo 10. Ecuación 10.28.</t>
  </si>
  <si>
    <t>Directrices del IPCC. Capítulo 10. CUADRO 10.17. Laguna anaeróbica no cubierta - 17ºC.</t>
  </si>
  <si>
    <t>Directrices del IPCC. Capítulo 10. CUADRO 10.22. Laguna anaeróbica.</t>
  </si>
  <si>
    <t>Directrices del IPCC. Capítulo 10. CUADRO 10.17. Líquido/Fango sin costra natural - 17ºC.</t>
  </si>
  <si>
    <t>Directrices del IPCC. Capítulo 10. CUADRO 10.22. Líquido/fango.</t>
  </si>
  <si>
    <t>Directrices del IPCC. Capítulo 3. CUADRO 3.2.1.</t>
  </si>
  <si>
    <t>Directrices del IPCC. Capítulo 10. CUADRO 10.17. Distribución diaria - Templado.</t>
  </si>
  <si>
    <t>Directrices del IPCC. Capítulo 10. CUADRO 10.22. Distribución diaria.</t>
  </si>
  <si>
    <t>Directrices del IPCC. Capítulo 10. CUADRO 10.17. Compost - pasivo en filas.</t>
  </si>
  <si>
    <t>Directrices del IPCC. Capítulo 10. CUADRO 10.21. Compost - pasivo en filas.</t>
  </si>
  <si>
    <t xml:space="preserve">M. Skowroñska, T. Filipek (2013). Life Cycle assessment of fertilizers: a review . International Agrophysics. </t>
  </si>
  <si>
    <t>Directrices del IPCC. Capítulo 10. CUADRO 10.17. Pasturas/prado/praderas - Templado.</t>
  </si>
  <si>
    <t>Directrices del IPCC. Capítulo 10. CUADRO 10.17. Laguna anaeróbica no cubierta - &gt;28 ºC.</t>
  </si>
  <si>
    <t>Directrices del IPCC. Capítulo 2. CUADRO 2.3. Fuelóleo residual.</t>
  </si>
  <si>
    <t>Estudios de casos</t>
  </si>
  <si>
    <r>
      <rPr>
        <b/>
        <sz val="11"/>
        <color theme="1"/>
        <rFont val="Calibri"/>
        <family val="2"/>
        <scheme val="minor"/>
      </rPr>
      <t>A:</t>
    </r>
    <r>
      <rPr>
        <sz val="11"/>
        <color theme="1"/>
        <rFont val="Calibri"/>
        <family val="2"/>
        <scheme val="minor"/>
      </rPr>
      <t xml:space="preserve"> Vertido no controlado</t>
    </r>
  </si>
  <si>
    <r>
      <rPr>
        <b/>
        <sz val="11"/>
        <color theme="1"/>
        <rFont val="Calibri"/>
        <family val="2"/>
        <scheme val="minor"/>
      </rPr>
      <t>B</t>
    </r>
    <r>
      <rPr>
        <sz val="11"/>
        <color theme="1"/>
        <rFont val="Calibri"/>
        <family val="2"/>
        <scheme val="minor"/>
      </rPr>
      <t>: Desarenador + Laguna 1 + Vertido no controlado</t>
    </r>
  </si>
  <si>
    <r>
      <rPr>
        <b/>
        <sz val="11"/>
        <color theme="1"/>
        <rFont val="Calibri"/>
        <family val="2"/>
        <scheme val="minor"/>
      </rPr>
      <t>C</t>
    </r>
    <r>
      <rPr>
        <sz val="11"/>
        <color theme="1"/>
        <rFont val="Calibri"/>
        <family val="2"/>
        <scheme val="minor"/>
      </rPr>
      <t>: Desarenador + Laguna 1 + Laguna 2 + Vertido no controlado</t>
    </r>
  </si>
  <si>
    <r>
      <rPr>
        <b/>
        <sz val="11"/>
        <color theme="1"/>
        <rFont val="Calibri"/>
        <family val="2"/>
        <scheme val="minor"/>
      </rPr>
      <t>D</t>
    </r>
    <r>
      <rPr>
        <sz val="11"/>
        <color theme="1"/>
        <rFont val="Calibri"/>
        <family val="2"/>
        <scheme val="minor"/>
      </rPr>
      <t>: Desarenador + Laguna 1 + Laguna 2 + Fertirriego</t>
    </r>
  </si>
  <si>
    <r>
      <rPr>
        <b/>
        <sz val="11"/>
        <color theme="1"/>
        <rFont val="Calibri"/>
        <family val="2"/>
        <scheme val="minor"/>
      </rPr>
      <t>E</t>
    </r>
    <r>
      <rPr>
        <sz val="11"/>
        <color theme="1"/>
        <rFont val="Calibri"/>
        <family val="2"/>
        <scheme val="minor"/>
      </rPr>
      <t>: Desarenador + Separador mecánico de sólidos + Acopio en pilas de sólido separado + Laguna acopio efluente clarificado + Fertirriego</t>
    </r>
  </si>
  <si>
    <r>
      <rPr>
        <b/>
        <sz val="11"/>
        <color theme="1"/>
        <rFont val="Calibri"/>
        <family val="2"/>
        <scheme val="minor"/>
      </rPr>
      <t>F</t>
    </r>
    <r>
      <rPr>
        <sz val="11"/>
        <color theme="1"/>
        <rFont val="Calibri"/>
        <family val="2"/>
        <scheme val="minor"/>
      </rPr>
      <t>: Desarenador + Separador mecánico de sólidos + Compostaje de sólidos separados + Laguna acopio efluente clarificado + Fertirriego</t>
    </r>
  </si>
  <si>
    <r>
      <rPr>
        <b/>
        <sz val="11"/>
        <color theme="1"/>
        <rFont val="Calibri"/>
        <family val="2"/>
        <scheme val="minor"/>
      </rPr>
      <t>G</t>
    </r>
    <r>
      <rPr>
        <sz val="11"/>
        <color theme="1"/>
        <rFont val="Calibri"/>
        <family val="2"/>
        <scheme val="minor"/>
      </rPr>
      <t>: Desarenador + Separador mecánico de sólidos + Compostaje de sólidos separados + Laguna acopio efluente clarificado + Reutilización del efluente</t>
    </r>
  </si>
  <si>
    <r>
      <rPr>
        <b/>
        <sz val="11"/>
        <color theme="1"/>
        <rFont val="Calibri"/>
        <family val="2"/>
        <scheme val="minor"/>
      </rPr>
      <t>H</t>
    </r>
    <r>
      <rPr>
        <sz val="11"/>
        <color theme="1"/>
        <rFont val="Calibri"/>
        <family val="2"/>
        <scheme val="minor"/>
      </rPr>
      <t>: Desarenador + Separador mecánico de sólidos + Compostaje de sólidos separados + Digestión anaerobia para generación de energía eléctrica + Fertirriego</t>
    </r>
  </si>
  <si>
    <r>
      <rPr>
        <b/>
        <sz val="11"/>
        <color theme="1"/>
        <rFont val="Calibri"/>
        <family val="2"/>
        <scheme val="minor"/>
      </rPr>
      <t>I</t>
    </r>
    <r>
      <rPr>
        <sz val="11"/>
        <color theme="1"/>
        <rFont val="Calibri"/>
        <family val="2"/>
        <scheme val="minor"/>
      </rPr>
      <t>: Desarenador + Separador mecánico de sólidos + Compostaje de sólidos separados + Digestión anaerobia para generación de energía térmica + Fertirriego</t>
    </r>
  </si>
  <si>
    <r>
      <rPr>
        <b/>
        <sz val="11"/>
        <color theme="1"/>
        <rFont val="Calibri"/>
        <family val="2"/>
        <scheme val="minor"/>
      </rPr>
      <t>J</t>
    </r>
    <r>
      <rPr>
        <sz val="11"/>
        <color theme="1"/>
        <rFont val="Calibri"/>
        <family val="2"/>
        <scheme val="minor"/>
      </rPr>
      <t>: Desarenador + Separador mecánico de sólidos + Compostaje de sólidos separados + Digestión anaerobia para generación de energía térmica + Reutilización</t>
    </r>
  </si>
  <si>
    <t>A</t>
  </si>
  <si>
    <t>B</t>
  </si>
  <si>
    <t>C</t>
  </si>
  <si>
    <t>D</t>
  </si>
  <si>
    <t>E</t>
  </si>
  <si>
    <t>F</t>
  </si>
  <si>
    <t>G</t>
  </si>
  <si>
    <t>H</t>
  </si>
  <si>
    <t>I</t>
  </si>
  <si>
    <t>J</t>
  </si>
  <si>
    <t>Indicador de Calentamiento Global (ICG; kg_CO2eq/año)</t>
  </si>
  <si>
    <t>Indicador de Eutrofización (IE; kg_PO4eq/año)</t>
  </si>
  <si>
    <t>Indicador de Calentamiento Global por producción de leche (g_CO2eq/L_leche)</t>
  </si>
  <si>
    <t>Indicador de Eutrofización por producción de leche (g_PO4eq/L_leche)</t>
  </si>
  <si>
    <t>Guía del usuario</t>
  </si>
  <si>
    <t xml:space="preserve">· La herramienta desarrollada tiene como objetivo modelar las distintas posibles alternativas de gestión de los efluentes y residuos en establecimientos lecheros, a través de la selección de las unidades que los componen, y cuantificar las emisiones e impactos ambientales asociadas. </t>
  </si>
  <si>
    <t>· Se espera que la herramienta impulse la adopción de medidas de mejora que promuevan los mejores resultados y evaluar los impactos producidos.</t>
  </si>
  <si>
    <t>· Los impactos seleccionados para la evaluación de los sistemas son el Calentamiento Global y la Eutrofización, dado que estos son los que reflejan los efectos ambientales de mayor significancia vinculados a estos establecimientos.</t>
  </si>
  <si>
    <t>· Las características del sistema productivo condicionan la cantidad efectiva de estiércol generado en las instalaciones, el cual debe ser recolectado y gestionado. Estas características se pueden diferenciar entre las que influyen en la cantidad de las excretas diarias generadas por vaca y las que influyen en el tiempo en que los animales permanecen en las instalaciones donde las excretas son colectables (corral de espera, sala de ordeñe y patio de alimentación).</t>
  </si>
  <si>
    <r>
      <rPr>
        <i/>
        <sz val="11"/>
        <rFont val="Calibri"/>
        <family val="2"/>
        <scheme val="minor"/>
      </rPr>
      <t xml:space="preserve">· </t>
    </r>
    <r>
      <rPr>
        <sz val="11"/>
        <rFont val="Calibri"/>
        <family val="2"/>
        <scheme val="minor"/>
      </rPr>
      <t>En la hoja "Cálculode emisiones", se deben completar por el usuario las celdas de color gris, siendo las celdas de color gris oscuro las correspondientes a datos de la propia operación y las de gris claro correspondientes a datos técnicos (desempeños, rendimientos, factores de emisión, etc.), que pueden no ser conocidos necesariamente por el usuario y requieren de otras fuentes de información, como mediciones específicas, referencias bibliográficas, etc.</t>
    </r>
  </si>
  <si>
    <t>· Se deben seleccionar además, las distintas unidades de gestión de efluentes del sistema a evaluar. El modelo intenta ser lo suficientemente exhaustivo en cuanto a abarcar todas las posibles unidades de gestión que son potencialmente utilizados en este tipo de establecimientos. A su vez, la especificación de estas unidades deben ser lo más representativa posible respecto a la tecnología normalmente utilizada. Si bien el modelo incluye valores por defecto de todos los parámetros operativos del sistema (rendimientos, desempeños, factores de emisión, eficiencias, etc.), de forma de simular la generalidad de estas unidades, todos los parámetros pueden ser modificados con el fin de ajustarse a un proceso particular específico.</t>
  </si>
  <si>
    <t>· En la hoja "Diagrama y balance" y "Resultados", se muestran los resultados que arroja el modelo incluyen el diagrama de flujos del sistema modelado, con la cuantificación de los flujos de los principales componentes considerados, y los indicadores de los impactos ambientales potenciales Calentamiento Global y Eutrofización, para cada una de las etapas del sistema de gestión de efluentes y el total del sistema.</t>
  </si>
  <si>
    <t>· Se incluyen en las hojas "Ejemplo - Estudio de casos" y "Gráfico - Estudios de casos", los resultados obtenidos en la aplicación del modelo a distintas alternativas de gestión de efluentes de un establecimiento tipo.</t>
  </si>
</sst>
</file>

<file path=xl/styles.xml><?xml version="1.0" encoding="utf-8"?>
<styleSheet xmlns="http://schemas.openxmlformats.org/spreadsheetml/2006/main">
  <numFmts count="4">
    <numFmt numFmtId="164" formatCode="0.0"/>
    <numFmt numFmtId="165" formatCode="#,##0.0"/>
    <numFmt numFmtId="166" formatCode="0.0000"/>
    <numFmt numFmtId="167" formatCode="0.000"/>
  </numFmts>
  <fonts count="18">
    <font>
      <sz val="11"/>
      <color theme="1"/>
      <name val="Calibri"/>
      <family val="2"/>
      <scheme val="minor"/>
    </font>
    <font>
      <b/>
      <sz val="11"/>
      <color theme="1"/>
      <name val="Calibri"/>
      <family val="2"/>
      <scheme val="minor"/>
    </font>
    <font>
      <b/>
      <sz val="18"/>
      <color theme="1"/>
      <name val="Calibri"/>
      <family val="2"/>
      <scheme val="minor"/>
    </font>
    <font>
      <sz val="11"/>
      <color theme="0" tint="-0.34998626667073579"/>
      <name val="Calibri"/>
      <family val="2"/>
      <scheme val="minor"/>
    </font>
    <font>
      <b/>
      <sz val="12"/>
      <color theme="1"/>
      <name val="Calibri"/>
      <family val="2"/>
      <scheme val="minor"/>
    </font>
    <font>
      <b/>
      <sz val="14"/>
      <color theme="1"/>
      <name val="Calibri"/>
      <family val="2"/>
      <scheme val="minor"/>
    </font>
    <font>
      <sz val="11"/>
      <color theme="0" tint="-0.499984740745262"/>
      <name val="Calibri"/>
      <family val="2"/>
      <scheme val="minor"/>
    </font>
    <font>
      <u/>
      <sz val="11"/>
      <color theme="0" tint="-0.499984740745262"/>
      <name val="Calibri"/>
      <family val="2"/>
      <scheme val="minor"/>
    </font>
    <font>
      <u/>
      <sz val="11"/>
      <color theme="0" tint="-0.34998626667073579"/>
      <name val="Calibri"/>
      <family val="2"/>
      <scheme val="minor"/>
    </font>
    <font>
      <sz val="11"/>
      <name val="Calibri"/>
      <family val="2"/>
      <scheme val="minor"/>
    </font>
    <font>
      <sz val="8"/>
      <color theme="0" tint="-0.34998626667073579"/>
      <name val="Calibri"/>
      <family val="2"/>
      <scheme val="minor"/>
    </font>
    <font>
      <sz val="8"/>
      <color theme="1"/>
      <name val="Calibri"/>
      <family val="2"/>
      <scheme val="minor"/>
    </font>
    <font>
      <sz val="8"/>
      <color theme="0" tint="-0.34998626667073579"/>
      <name val="Arial"/>
      <family val="2"/>
    </font>
    <font>
      <b/>
      <sz val="8"/>
      <color theme="1"/>
      <name val="Calibri"/>
      <family val="2"/>
      <scheme val="minor"/>
    </font>
    <font>
      <sz val="11"/>
      <color theme="0"/>
      <name val="Calibri"/>
      <family val="2"/>
      <scheme val="minor"/>
    </font>
    <font>
      <sz val="8"/>
      <color rgb="FF000000"/>
      <name val="Tahoma"/>
      <family val="2"/>
    </font>
    <font>
      <b/>
      <sz val="11"/>
      <name val="Calibri"/>
      <family val="2"/>
      <scheme val="minor"/>
    </font>
    <font>
      <i/>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25">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s>
  <cellStyleXfs count="1">
    <xf numFmtId="0" fontId="0" fillId="0" borderId="0"/>
  </cellStyleXfs>
  <cellXfs count="234">
    <xf numFmtId="0" fontId="0" fillId="0" borderId="0" xfId="0"/>
    <xf numFmtId="0" fontId="0" fillId="2" borderId="7" xfId="0" applyFill="1" applyBorder="1"/>
    <xf numFmtId="0" fontId="0" fillId="2" borderId="0" xfId="0" applyFill="1" applyBorder="1"/>
    <xf numFmtId="3" fontId="0" fillId="2" borderId="0" xfId="0" applyNumberFormat="1" applyFill="1" applyBorder="1"/>
    <xf numFmtId="0" fontId="0" fillId="2" borderId="1" xfId="0" applyFill="1" applyBorder="1"/>
    <xf numFmtId="0" fontId="0" fillId="2" borderId="8" xfId="0" applyFill="1" applyBorder="1"/>
    <xf numFmtId="0" fontId="0" fillId="2" borderId="2" xfId="0" applyFill="1" applyBorder="1"/>
    <xf numFmtId="3" fontId="0" fillId="2" borderId="2" xfId="0" applyNumberFormat="1" applyFill="1" applyBorder="1"/>
    <xf numFmtId="0" fontId="0" fillId="2" borderId="3" xfId="0" applyFill="1" applyBorder="1"/>
    <xf numFmtId="0" fontId="2" fillId="2" borderId="0" xfId="0" applyFont="1" applyFill="1"/>
    <xf numFmtId="0" fontId="0" fillId="2" borderId="0" xfId="0" applyFill="1"/>
    <xf numFmtId="0" fontId="0" fillId="2" borderId="0" xfId="0" applyFill="1" applyAlignment="1">
      <alignment wrapText="1"/>
    </xf>
    <xf numFmtId="0" fontId="0" fillId="2" borderId="2" xfId="0" applyFont="1" applyFill="1" applyBorder="1" applyAlignment="1">
      <alignment horizontal="center" vertical="center"/>
    </xf>
    <xf numFmtId="164" fontId="0" fillId="2" borderId="3" xfId="0" applyNumberFormat="1" applyFont="1" applyFill="1" applyBorder="1" applyAlignment="1">
      <alignment horizontal="center" vertical="center"/>
    </xf>
    <xf numFmtId="3" fontId="0" fillId="2" borderId="0" xfId="0" applyNumberFormat="1" applyFill="1"/>
    <xf numFmtId="0" fontId="1" fillId="2" borderId="0" xfId="0" applyFont="1" applyFill="1" applyBorder="1"/>
    <xf numFmtId="0" fontId="3" fillId="2" borderId="0" xfId="0" applyFont="1" applyFill="1"/>
    <xf numFmtId="0" fontId="1" fillId="2" borderId="0" xfId="0" applyFont="1" applyFill="1"/>
    <xf numFmtId="0" fontId="0" fillId="2" borderId="4" xfId="0" applyFill="1" applyBorder="1"/>
    <xf numFmtId="0" fontId="0" fillId="2" borderId="5" xfId="0" applyFill="1" applyBorder="1"/>
    <xf numFmtId="165" fontId="0" fillId="2" borderId="5" xfId="0" applyNumberFormat="1" applyFill="1" applyBorder="1"/>
    <xf numFmtId="0" fontId="0" fillId="2" borderId="6" xfId="0" applyFill="1" applyBorder="1"/>
    <xf numFmtId="165" fontId="0" fillId="2" borderId="0" xfId="0" applyNumberFormat="1" applyFill="1" applyBorder="1"/>
    <xf numFmtId="165" fontId="0" fillId="2" borderId="2" xfId="0" applyNumberFormat="1" applyFill="1" applyBorder="1"/>
    <xf numFmtId="0" fontId="4" fillId="2" borderId="4" xfId="0" applyFont="1" applyFill="1" applyBorder="1"/>
    <xf numFmtId="3" fontId="0" fillId="2" borderId="6" xfId="0" applyNumberFormat="1" applyFill="1" applyBorder="1"/>
    <xf numFmtId="0" fontId="3" fillId="2" borderId="0" xfId="0" applyFont="1" applyFill="1" applyBorder="1"/>
    <xf numFmtId="0" fontId="1" fillId="2" borderId="5" xfId="0" applyFont="1" applyFill="1" applyBorder="1"/>
    <xf numFmtId="0" fontId="1" fillId="2" borderId="6" xfId="0" applyFont="1" applyFill="1" applyBorder="1"/>
    <xf numFmtId="0" fontId="1" fillId="2" borderId="7" xfId="0" applyFont="1" applyFill="1" applyBorder="1"/>
    <xf numFmtId="3" fontId="1" fillId="2" borderId="0" xfId="0" applyNumberFormat="1" applyFont="1" applyFill="1" applyBorder="1"/>
    <xf numFmtId="164" fontId="0" fillId="2" borderId="0" xfId="0" applyNumberFormat="1" applyFill="1" applyBorder="1"/>
    <xf numFmtId="0" fontId="0" fillId="2" borderId="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8" xfId="0" applyFont="1" applyFill="1" applyBorder="1" applyAlignment="1">
      <alignment horizontal="center" vertical="center"/>
    </xf>
    <xf numFmtId="164" fontId="9" fillId="2" borderId="0" xfId="0" applyNumberFormat="1" applyFont="1" applyFill="1" applyBorder="1" applyAlignment="1">
      <alignment horizontal="center" vertical="center"/>
    </xf>
    <xf numFmtId="2" fontId="9" fillId="2" borderId="1" xfId="0" applyNumberFormat="1" applyFont="1" applyFill="1" applyBorder="1" applyAlignment="1">
      <alignment horizontal="center" vertical="center"/>
    </xf>
    <xf numFmtId="164" fontId="9" fillId="2" borderId="2" xfId="0" applyNumberFormat="1" applyFont="1" applyFill="1" applyBorder="1" applyAlignment="1">
      <alignment horizontal="center" vertical="center"/>
    </xf>
    <xf numFmtId="0" fontId="10" fillId="2" borderId="0" xfId="0" applyFont="1" applyFill="1"/>
    <xf numFmtId="0" fontId="11" fillId="2" borderId="0" xfId="0" applyFont="1" applyFill="1"/>
    <xf numFmtId="0" fontId="11" fillId="2" borderId="0" xfId="0" applyFont="1" applyFill="1" applyAlignment="1">
      <alignment wrapText="1"/>
    </xf>
    <xf numFmtId="0" fontId="12" fillId="2" borderId="0" xfId="0" applyFont="1" applyFill="1" applyBorder="1" applyAlignment="1">
      <alignment horizontal="center" vertical="center" wrapText="1"/>
    </xf>
    <xf numFmtId="2" fontId="12" fillId="2" borderId="0" xfId="0" applyNumberFormat="1" applyFont="1" applyFill="1" applyBorder="1" applyAlignment="1">
      <alignment horizontal="center"/>
    </xf>
    <xf numFmtId="0" fontId="10" fillId="2" borderId="0" xfId="0" applyFont="1" applyFill="1" applyBorder="1"/>
    <xf numFmtId="0" fontId="13" fillId="2" borderId="0" xfId="0" applyFont="1" applyFill="1"/>
    <xf numFmtId="0" fontId="10" fillId="2" borderId="0" xfId="0" applyFont="1" applyFill="1" applyAlignment="1"/>
    <xf numFmtId="0" fontId="0" fillId="2" borderId="7" xfId="0" applyFont="1" applyFill="1" applyBorder="1"/>
    <xf numFmtId="0" fontId="0" fillId="2" borderId="8" xfId="0" applyFont="1" applyFill="1" applyBorder="1"/>
    <xf numFmtId="0" fontId="4" fillId="2" borderId="4" xfId="0" applyFont="1" applyFill="1" applyBorder="1" applyAlignment="1">
      <alignment vertical="center"/>
    </xf>
    <xf numFmtId="0" fontId="4" fillId="2" borderId="6" xfId="0" applyFont="1" applyFill="1" applyBorder="1" applyAlignment="1">
      <alignment horizontal="center" wrapText="1"/>
    </xf>
    <xf numFmtId="0" fontId="4" fillId="2" borderId="8" xfId="0" applyFont="1" applyFill="1" applyBorder="1"/>
    <xf numFmtId="3" fontId="1" fillId="2" borderId="0" xfId="0" applyNumberFormat="1" applyFont="1" applyFill="1"/>
    <xf numFmtId="0" fontId="5" fillId="2" borderId="0" xfId="0" applyFont="1" applyFill="1" applyBorder="1" applyAlignment="1">
      <alignment vertical="center"/>
    </xf>
    <xf numFmtId="0" fontId="4" fillId="2" borderId="0" xfId="0" applyFont="1" applyFill="1" applyBorder="1" applyAlignment="1">
      <alignment horizontal="center"/>
    </xf>
    <xf numFmtId="165" fontId="0" fillId="2" borderId="0" xfId="0" applyNumberFormat="1" applyFill="1"/>
    <xf numFmtId="0" fontId="5" fillId="2" borderId="0" xfId="0" applyFont="1" applyFill="1" applyBorder="1" applyAlignment="1">
      <alignment horizontal="center" vertical="center"/>
    </xf>
    <xf numFmtId="167" fontId="12" fillId="2" borderId="0" xfId="0" applyNumberFormat="1" applyFont="1" applyFill="1" applyBorder="1" applyAlignment="1">
      <alignment horizontal="center"/>
    </xf>
    <xf numFmtId="0" fontId="6" fillId="2" borderId="0" xfId="0" applyFont="1" applyFill="1" applyBorder="1" applyAlignment="1">
      <alignment horizontal="left" wrapText="1"/>
    </xf>
    <xf numFmtId="4" fontId="0" fillId="2" borderId="0" xfId="0" applyNumberFormat="1" applyFill="1" applyBorder="1"/>
    <xf numFmtId="0" fontId="11" fillId="2" borderId="0" xfId="0" applyFont="1" applyFill="1" applyBorder="1"/>
    <xf numFmtId="0" fontId="9" fillId="2" borderId="0" xfId="0" applyFont="1" applyFill="1" applyBorder="1" applyAlignment="1">
      <alignment horizontal="center" vertical="center"/>
    </xf>
    <xf numFmtId="1" fontId="9" fillId="2" borderId="0" xfId="0" applyNumberFormat="1" applyFont="1" applyFill="1" applyBorder="1" applyAlignment="1">
      <alignment horizontal="center" vertical="center"/>
    </xf>
    <xf numFmtId="1" fontId="0" fillId="2" borderId="0" xfId="0" applyNumberFormat="1" applyFill="1" applyBorder="1"/>
    <xf numFmtId="3" fontId="0" fillId="2" borderId="1" xfId="0" applyNumberFormat="1" applyFill="1" applyBorder="1" applyAlignment="1">
      <alignment horizontal="center" vertical="center"/>
    </xf>
    <xf numFmtId="3" fontId="0" fillId="2" borderId="3" xfId="0" applyNumberFormat="1" applyFill="1" applyBorder="1" applyAlignment="1">
      <alignment horizontal="center" vertical="center"/>
    </xf>
    <xf numFmtId="0" fontId="4" fillId="2" borderId="5" xfId="0" applyFont="1" applyFill="1" applyBorder="1" applyAlignment="1">
      <alignment horizontal="center" wrapText="1"/>
    </xf>
    <xf numFmtId="3" fontId="0" fillId="2" borderId="0" xfId="0" applyNumberFormat="1" applyFill="1" applyBorder="1" applyAlignment="1">
      <alignment horizontal="center" vertical="center"/>
    </xf>
    <xf numFmtId="3" fontId="0" fillId="2" borderId="2" xfId="0" applyNumberFormat="1" applyFill="1" applyBorder="1" applyAlignment="1">
      <alignment horizontal="center" vertical="center"/>
    </xf>
    <xf numFmtId="3" fontId="4" fillId="2" borderId="2" xfId="0" applyNumberFormat="1" applyFont="1" applyFill="1" applyBorder="1" applyAlignment="1">
      <alignment horizontal="center" vertical="center"/>
    </xf>
    <xf numFmtId="3" fontId="4" fillId="2" borderId="15" xfId="0" applyNumberFormat="1" applyFont="1" applyFill="1" applyBorder="1" applyAlignment="1">
      <alignment horizontal="center" vertical="center"/>
    </xf>
    <xf numFmtId="0" fontId="2" fillId="2" borderId="0" xfId="0" applyFont="1" applyFill="1" applyAlignment="1">
      <alignment wrapText="1"/>
    </xf>
    <xf numFmtId="0" fontId="2" fillId="2" borderId="0" xfId="0" applyFont="1" applyFill="1" applyAlignment="1"/>
    <xf numFmtId="0" fontId="0" fillId="2" borderId="18" xfId="0" applyFill="1" applyBorder="1" applyAlignment="1">
      <alignment horizontal="center" vertical="center"/>
    </xf>
    <xf numFmtId="0" fontId="1" fillId="2" borderId="1" xfId="0" applyFont="1" applyFill="1" applyBorder="1"/>
    <xf numFmtId="0" fontId="1" fillId="2" borderId="4" xfId="0" applyFont="1" applyFill="1" applyBorder="1"/>
    <xf numFmtId="3" fontId="1" fillId="2" borderId="5" xfId="0" applyNumberFormat="1" applyFont="1" applyFill="1" applyBorder="1"/>
    <xf numFmtId="0" fontId="1" fillId="2" borderId="8" xfId="0" applyFont="1" applyFill="1" applyBorder="1"/>
    <xf numFmtId="3" fontId="1" fillId="2" borderId="2" xfId="0" applyNumberFormat="1" applyFont="1" applyFill="1" applyBorder="1"/>
    <xf numFmtId="0" fontId="1" fillId="2" borderId="3" xfId="0" applyFont="1" applyFill="1" applyBorder="1"/>
    <xf numFmtId="3" fontId="0" fillId="2" borderId="5" xfId="0" applyNumberFormat="1" applyFill="1" applyBorder="1"/>
    <xf numFmtId="164" fontId="0" fillId="2" borderId="2" xfId="0" applyNumberFormat="1" applyFill="1" applyBorder="1"/>
    <xf numFmtId="0" fontId="0" fillId="2" borderId="20" xfId="0" applyFill="1" applyBorder="1"/>
    <xf numFmtId="0" fontId="0" fillId="2" borderId="21" xfId="0" applyFill="1" applyBorder="1"/>
    <xf numFmtId="1" fontId="0" fillId="2" borderId="21" xfId="0" applyNumberFormat="1" applyFill="1" applyBorder="1"/>
    <xf numFmtId="0" fontId="0" fillId="2" borderId="15" xfId="0" applyFill="1" applyBorder="1"/>
    <xf numFmtId="1" fontId="0" fillId="2" borderId="2" xfId="0" applyNumberFormat="1" applyFill="1" applyBorder="1"/>
    <xf numFmtId="3" fontId="0" fillId="2" borderId="21" xfId="0" applyNumberFormat="1" applyFill="1" applyBorder="1"/>
    <xf numFmtId="0" fontId="0" fillId="2" borderId="16" xfId="0" applyFill="1" applyBorder="1" applyAlignment="1">
      <alignment horizontal="center" vertical="center"/>
    </xf>
    <xf numFmtId="0" fontId="0" fillId="2" borderId="16"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4" xfId="0" applyFont="1" applyFill="1" applyBorder="1" applyAlignment="1">
      <alignment horizontal="center" vertical="center"/>
    </xf>
    <xf numFmtId="1" fontId="9" fillId="2" borderId="5" xfId="0" applyNumberFormat="1" applyFont="1" applyFill="1" applyBorder="1" applyAlignment="1">
      <alignment horizontal="center" vertical="center"/>
    </xf>
    <xf numFmtId="0" fontId="9" fillId="2" borderId="5" xfId="0" applyFont="1" applyFill="1" applyBorder="1" applyAlignment="1">
      <alignment horizontal="center" vertical="center"/>
    </xf>
    <xf numFmtId="164" fontId="9" fillId="2" borderId="5" xfId="0" applyNumberFormat="1" applyFont="1" applyFill="1" applyBorder="1" applyAlignment="1">
      <alignment horizontal="center" vertical="center"/>
    </xf>
    <xf numFmtId="2" fontId="9" fillId="2" borderId="6" xfId="0" applyNumberFormat="1" applyFont="1" applyFill="1" applyBorder="1" applyAlignment="1">
      <alignment horizontal="center" vertical="center"/>
    </xf>
    <xf numFmtId="0" fontId="9" fillId="2" borderId="2" xfId="0" applyFont="1" applyFill="1" applyBorder="1" applyAlignment="1">
      <alignment horizontal="center" vertical="center"/>
    </xf>
    <xf numFmtId="2" fontId="9" fillId="2" borderId="3" xfId="0" applyNumberFormat="1" applyFont="1" applyFill="1" applyBorder="1" applyAlignment="1">
      <alignment horizontal="center" vertical="center"/>
    </xf>
    <xf numFmtId="0" fontId="0" fillId="2" borderId="4" xfId="0" applyFont="1" applyFill="1" applyBorder="1"/>
    <xf numFmtId="0" fontId="0" fillId="0" borderId="1" xfId="0" applyFill="1" applyBorder="1"/>
    <xf numFmtId="0" fontId="11" fillId="2" borderId="7" xfId="0" applyFont="1" applyFill="1" applyBorder="1"/>
    <xf numFmtId="0" fontId="10" fillId="2" borderId="7" xfId="0" applyFont="1" applyFill="1" applyBorder="1"/>
    <xf numFmtId="0" fontId="0" fillId="0" borderId="6" xfId="0" applyFill="1" applyBorder="1"/>
    <xf numFmtId="0" fontId="5" fillId="2" borderId="4" xfId="0" applyFont="1" applyFill="1" applyBorder="1"/>
    <xf numFmtId="0" fontId="5" fillId="2" borderId="20" xfId="0" applyFont="1" applyFill="1" applyBorder="1"/>
    <xf numFmtId="0" fontId="0" fillId="2" borderId="0" xfId="0" applyFill="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left"/>
    </xf>
    <xf numFmtId="0" fontId="0" fillId="2" borderId="0" xfId="0" applyFill="1" applyBorder="1"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1" fillId="2" borderId="18" xfId="0" applyFont="1" applyFill="1" applyBorder="1" applyAlignment="1">
      <alignment horizontal="center"/>
    </xf>
    <xf numFmtId="0" fontId="1" fillId="2" borderId="18" xfId="0" applyFont="1" applyFill="1" applyBorder="1" applyAlignment="1">
      <alignment horizontal="center" wrapText="1"/>
    </xf>
    <xf numFmtId="3" fontId="0" fillId="2" borderId="17" xfId="0" applyNumberFormat="1" applyFont="1" applyFill="1" applyBorder="1" applyAlignment="1">
      <alignment horizontal="center"/>
    </xf>
    <xf numFmtId="3" fontId="0" fillId="2" borderId="18" xfId="0" applyNumberFormat="1" applyFont="1" applyFill="1" applyBorder="1" applyAlignment="1">
      <alignment horizontal="center"/>
    </xf>
    <xf numFmtId="0" fontId="1" fillId="2" borderId="2" xfId="0" applyFont="1" applyFill="1" applyBorder="1"/>
    <xf numFmtId="3" fontId="0" fillId="2" borderId="19" xfId="0" applyNumberFormat="1" applyFont="1" applyFill="1" applyBorder="1" applyAlignment="1">
      <alignment horizontal="center"/>
    </xf>
    <xf numFmtId="0" fontId="1" fillId="2" borderId="20" xfId="0" applyFont="1" applyFill="1" applyBorder="1"/>
    <xf numFmtId="0" fontId="1" fillId="2" borderId="21" xfId="0" applyFont="1" applyFill="1" applyBorder="1"/>
    <xf numFmtId="3" fontId="0" fillId="2" borderId="17" xfId="0" applyNumberFormat="1" applyFill="1" applyBorder="1" applyAlignment="1">
      <alignment horizontal="center"/>
    </xf>
    <xf numFmtId="3" fontId="0" fillId="2" borderId="18" xfId="0" applyNumberFormat="1" applyFill="1" applyBorder="1" applyAlignment="1">
      <alignment horizontal="center"/>
    </xf>
    <xf numFmtId="3" fontId="0" fillId="2" borderId="19" xfId="0" applyNumberFormat="1" applyFill="1" applyBorder="1" applyAlignment="1">
      <alignment horizontal="center"/>
    </xf>
    <xf numFmtId="3" fontId="1" fillId="2" borderId="16" xfId="0" applyNumberFormat="1" applyFont="1" applyFill="1" applyBorder="1" applyAlignment="1">
      <alignment horizontal="center"/>
    </xf>
    <xf numFmtId="3" fontId="1" fillId="2" borderId="17" xfId="0" applyNumberFormat="1" applyFont="1" applyFill="1" applyBorder="1" applyAlignment="1">
      <alignment horizontal="center"/>
    </xf>
    <xf numFmtId="0" fontId="1" fillId="2" borderId="23" xfId="0" applyFont="1" applyFill="1" applyBorder="1"/>
    <xf numFmtId="0" fontId="1" fillId="2" borderId="24" xfId="0" applyFont="1" applyFill="1" applyBorder="1"/>
    <xf numFmtId="165" fontId="1" fillId="2" borderId="22" xfId="0" applyNumberFormat="1" applyFont="1" applyFill="1" applyBorder="1" applyAlignment="1">
      <alignment horizontal="center"/>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2" xfId="0" applyFont="1" applyFill="1" applyBorder="1" applyAlignment="1">
      <alignment horizontal="left" vertical="center" wrapText="1"/>
    </xf>
    <xf numFmtId="0" fontId="0" fillId="2" borderId="17" xfId="0" applyFill="1" applyBorder="1" applyAlignment="1">
      <alignment horizontal="center" vertical="center"/>
    </xf>
    <xf numFmtId="0" fontId="0" fillId="2" borderId="19" xfId="0" applyFill="1" applyBorder="1" applyAlignment="1">
      <alignment horizontal="center" vertical="center"/>
    </xf>
    <xf numFmtId="0" fontId="0" fillId="2" borderId="18" xfId="0" applyFill="1" applyBorder="1" applyAlignment="1">
      <alignment horizontal="center" vertical="center"/>
    </xf>
    <xf numFmtId="0" fontId="0" fillId="2" borderId="17" xfId="0" applyFill="1" applyBorder="1" applyAlignment="1">
      <alignment horizontal="center" wrapText="1"/>
    </xf>
    <xf numFmtId="0" fontId="0" fillId="2" borderId="18" xfId="0" applyFill="1" applyBorder="1" applyAlignment="1">
      <alignment horizontal="center" wrapText="1"/>
    </xf>
    <xf numFmtId="0" fontId="0" fillId="2" borderId="19" xfId="0" applyFill="1" applyBorder="1" applyAlignment="1">
      <alignment horizontal="center" wrapText="1"/>
    </xf>
    <xf numFmtId="0" fontId="3" fillId="2" borderId="7"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0" fillId="2" borderId="17" xfId="0" applyFill="1" applyBorder="1" applyAlignment="1">
      <alignment horizontal="center"/>
    </xf>
    <xf numFmtId="0" fontId="0" fillId="2" borderId="19" xfId="0" applyFill="1" applyBorder="1" applyAlignment="1">
      <alignment horizontal="center"/>
    </xf>
    <xf numFmtId="0" fontId="6" fillId="2" borderId="3" xfId="0" applyFont="1" applyFill="1" applyBorder="1" applyAlignment="1">
      <alignment horizontal="left" vertical="center" wrapText="1"/>
    </xf>
    <xf numFmtId="0" fontId="6" fillId="2" borderId="1" xfId="0" applyFont="1" applyFill="1" applyBorder="1" applyAlignment="1">
      <alignment horizontal="left" vertical="center" wrapText="1"/>
    </xf>
    <xf numFmtId="0" fontId="3" fillId="2" borderId="7" xfId="0" applyFont="1" applyFill="1" applyBorder="1" applyAlignment="1">
      <alignment horizontal="left" wrapText="1"/>
    </xf>
    <xf numFmtId="0" fontId="3" fillId="2" borderId="0" xfId="0" applyFont="1" applyFill="1" applyBorder="1" applyAlignment="1">
      <alignment horizontal="left" wrapText="1"/>
    </xf>
    <xf numFmtId="0" fontId="3" fillId="2" borderId="1" xfId="0" applyFont="1" applyFill="1" applyBorder="1" applyAlignment="1">
      <alignment horizontal="left" wrapText="1"/>
    </xf>
    <xf numFmtId="0" fontId="3" fillId="2" borderId="8" xfId="0" applyFont="1" applyFill="1" applyBorder="1" applyAlignment="1">
      <alignment horizontal="left" wrapText="1"/>
    </xf>
    <xf numFmtId="0" fontId="3" fillId="2" borderId="2" xfId="0" applyFont="1" applyFill="1" applyBorder="1" applyAlignment="1">
      <alignment horizontal="left" wrapText="1"/>
    </xf>
    <xf numFmtId="0" fontId="3" fillId="2" borderId="3" xfId="0" applyFont="1" applyFill="1" applyBorder="1" applyAlignment="1">
      <alignment horizontal="left" wrapText="1"/>
    </xf>
    <xf numFmtId="0" fontId="0" fillId="2" borderId="16" xfId="0" applyFill="1" applyBorder="1" applyAlignment="1">
      <alignment horizontal="center" vertical="center" wrapText="1"/>
    </xf>
    <xf numFmtId="0" fontId="6" fillId="2" borderId="7" xfId="0" applyFont="1" applyFill="1" applyBorder="1" applyAlignment="1">
      <alignment horizontal="left" wrapText="1"/>
    </xf>
    <xf numFmtId="0" fontId="6" fillId="2" borderId="0" xfId="0" applyFont="1" applyFill="1" applyBorder="1" applyAlignment="1">
      <alignment horizontal="left" wrapText="1"/>
    </xf>
    <xf numFmtId="0" fontId="6" fillId="2" borderId="1" xfId="0" applyFont="1" applyFill="1" applyBorder="1" applyAlignment="1">
      <alignment horizontal="left" wrapText="1"/>
    </xf>
    <xf numFmtId="0" fontId="6" fillId="2" borderId="8" xfId="0" applyFont="1" applyFill="1" applyBorder="1" applyAlignment="1">
      <alignment horizontal="left" wrapText="1"/>
    </xf>
    <xf numFmtId="0" fontId="6" fillId="2" borderId="2" xfId="0" applyFont="1" applyFill="1" applyBorder="1" applyAlignment="1">
      <alignment horizontal="left" wrapText="1"/>
    </xf>
    <xf numFmtId="0" fontId="6" fillId="2" borderId="3" xfId="0" applyFont="1" applyFill="1" applyBorder="1" applyAlignment="1">
      <alignment horizontal="left"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0" fillId="2" borderId="16" xfId="0" applyFill="1" applyBorder="1" applyAlignment="1">
      <alignment horizontal="center" vertical="center"/>
    </xf>
    <xf numFmtId="0" fontId="8"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4" fillId="2" borderId="0" xfId="0" applyFont="1" applyFill="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9" fillId="2" borderId="0" xfId="0" applyFont="1" applyFill="1"/>
    <xf numFmtId="0" fontId="9" fillId="2" borderId="0" xfId="0" applyFont="1" applyFill="1" applyAlignment="1">
      <alignment wrapText="1"/>
    </xf>
    <xf numFmtId="0" fontId="16" fillId="2" borderId="20" xfId="0" applyFont="1" applyFill="1" applyBorder="1"/>
    <xf numFmtId="0" fontId="9" fillId="2" borderId="21" xfId="0" applyFont="1" applyFill="1" applyBorder="1"/>
    <xf numFmtId="0" fontId="9" fillId="2" borderId="15" xfId="0" applyFont="1" applyFill="1" applyBorder="1"/>
    <xf numFmtId="0" fontId="9" fillId="2" borderId="4" xfId="0" applyFont="1" applyFill="1" applyBorder="1" applyAlignment="1">
      <alignment horizontal="left" wrapText="1"/>
    </xf>
    <xf numFmtId="0" fontId="9" fillId="2" borderId="5" xfId="0" applyFont="1" applyFill="1" applyBorder="1" applyAlignment="1">
      <alignment horizontal="left" wrapText="1"/>
    </xf>
    <xf numFmtId="0" fontId="9" fillId="2" borderId="6" xfId="0" applyFont="1" applyFill="1" applyBorder="1" applyAlignment="1">
      <alignment horizontal="left" wrapText="1"/>
    </xf>
    <xf numFmtId="0" fontId="9" fillId="2" borderId="7" xfId="0" applyFont="1" applyFill="1" applyBorder="1" applyAlignment="1">
      <alignment horizontal="left" wrapText="1"/>
    </xf>
    <xf numFmtId="0" fontId="9" fillId="2" borderId="0" xfId="0" applyFont="1" applyFill="1" applyBorder="1" applyAlignment="1">
      <alignment horizontal="left" wrapText="1"/>
    </xf>
    <xf numFmtId="0" fontId="9" fillId="2" borderId="1" xfId="0" applyFont="1" applyFill="1" applyBorder="1" applyAlignment="1">
      <alignment horizontal="left" wrapText="1"/>
    </xf>
    <xf numFmtId="0" fontId="9" fillId="2" borderId="7" xfId="0" applyFont="1" applyFill="1" applyBorder="1" applyAlignment="1">
      <alignment horizontal="left"/>
    </xf>
    <xf numFmtId="0" fontId="9" fillId="2" borderId="0" xfId="0" applyFont="1" applyFill="1" applyBorder="1" applyAlignment="1">
      <alignment horizontal="left"/>
    </xf>
    <xf numFmtId="0" fontId="9" fillId="2" borderId="1" xfId="0" applyFont="1" applyFill="1" applyBorder="1" applyAlignment="1">
      <alignment horizontal="left"/>
    </xf>
    <xf numFmtId="0" fontId="9" fillId="2" borderId="8" xfId="0" applyFont="1" applyFill="1" applyBorder="1" applyAlignment="1">
      <alignment horizontal="left" wrapText="1"/>
    </xf>
    <xf numFmtId="0" fontId="9" fillId="2" borderId="2" xfId="0" applyFont="1" applyFill="1" applyBorder="1" applyAlignment="1">
      <alignment horizontal="left" wrapText="1"/>
    </xf>
    <xf numFmtId="0" fontId="9" fillId="2" borderId="3" xfId="0" applyFont="1" applyFill="1" applyBorder="1" applyAlignment="1">
      <alignment horizontal="left" wrapText="1"/>
    </xf>
    <xf numFmtId="3" fontId="0" fillId="4" borderId="5" xfId="0" applyNumberFormat="1" applyFill="1" applyBorder="1" applyProtection="1">
      <protection locked="0"/>
    </xf>
    <xf numFmtId="3" fontId="0" fillId="4" borderId="0" xfId="0" applyNumberFormat="1" applyFill="1" applyBorder="1" applyProtection="1">
      <protection locked="0"/>
    </xf>
    <xf numFmtId="3" fontId="0" fillId="4" borderId="2" xfId="0" applyNumberFormat="1" applyFill="1" applyBorder="1" applyProtection="1">
      <protection locked="0"/>
    </xf>
    <xf numFmtId="165" fontId="0" fillId="4" borderId="2" xfId="0" applyNumberFormat="1" applyFill="1" applyBorder="1" applyProtection="1">
      <protection locked="0"/>
    </xf>
    <xf numFmtId="3" fontId="0" fillId="3" borderId="0" xfId="0" applyNumberFormat="1" applyFill="1" applyBorder="1" applyProtection="1">
      <protection locked="0"/>
    </xf>
    <xf numFmtId="0" fontId="0" fillId="3" borderId="2" xfId="0" applyFill="1" applyBorder="1" applyProtection="1">
      <protection locked="0"/>
    </xf>
    <xf numFmtId="0" fontId="0" fillId="3" borderId="5" xfId="0" applyFont="1" applyFill="1" applyBorder="1" applyProtection="1">
      <protection locked="0"/>
    </xf>
    <xf numFmtId="0" fontId="0" fillId="3" borderId="0" xfId="0" applyFont="1" applyFill="1" applyBorder="1" applyProtection="1">
      <protection locked="0"/>
    </xf>
    <xf numFmtId="0" fontId="0" fillId="3" borderId="2" xfId="0" applyFont="1" applyFill="1" applyBorder="1" applyProtection="1">
      <protection locked="0"/>
    </xf>
    <xf numFmtId="0" fontId="0" fillId="4" borderId="5" xfId="0" applyFill="1" applyBorder="1" applyProtection="1">
      <protection locked="0"/>
    </xf>
    <xf numFmtId="0" fontId="0" fillId="3" borderId="0" xfId="0" applyFill="1" applyBorder="1" applyProtection="1">
      <protection locked="0"/>
    </xf>
    <xf numFmtId="3" fontId="0" fillId="3" borderId="2" xfId="0" applyNumberFormat="1" applyFill="1" applyBorder="1" applyProtection="1">
      <protection locked="0"/>
    </xf>
    <xf numFmtId="3" fontId="0" fillId="3" borderId="5" xfId="0" applyNumberFormat="1" applyFill="1" applyBorder="1" applyProtection="1">
      <protection locked="0"/>
    </xf>
    <xf numFmtId="0" fontId="0" fillId="3" borderId="5" xfId="0" applyFill="1" applyBorder="1" applyProtection="1">
      <protection locked="0"/>
    </xf>
    <xf numFmtId="1" fontId="0" fillId="3" borderId="5" xfId="0" applyNumberFormat="1" applyFill="1" applyBorder="1" applyProtection="1">
      <protection locked="0"/>
    </xf>
    <xf numFmtId="2" fontId="0" fillId="3" borderId="0" xfId="0" applyNumberFormat="1" applyFill="1" applyBorder="1" applyProtection="1">
      <protection locked="0"/>
    </xf>
    <xf numFmtId="1" fontId="0" fillId="3" borderId="0" xfId="0" applyNumberFormat="1" applyFill="1" applyBorder="1" applyProtection="1">
      <protection locked="0"/>
    </xf>
    <xf numFmtId="166" fontId="0" fillId="3" borderId="0" xfId="0" applyNumberFormat="1" applyFill="1" applyBorder="1" applyProtection="1">
      <protection locked="0"/>
    </xf>
    <xf numFmtId="3" fontId="0" fillId="3" borderId="21" xfId="0" applyNumberFormat="1" applyFill="1" applyBorder="1" applyProtection="1">
      <protection locked="0"/>
    </xf>
    <xf numFmtId="0" fontId="0" fillId="4" borderId="0" xfId="0" applyFill="1" applyBorder="1" applyProtection="1">
      <protection locked="0"/>
    </xf>
    <xf numFmtId="0" fontId="0" fillId="4" borderId="4" xfId="0" applyFill="1" applyBorder="1" applyProtection="1"/>
    <xf numFmtId="0" fontId="0" fillId="4" borderId="5" xfId="0" applyFill="1" applyBorder="1" applyProtection="1"/>
    <xf numFmtId="0" fontId="0" fillId="4" borderId="6" xfId="0" applyFill="1" applyBorder="1" applyProtection="1"/>
    <xf numFmtId="0" fontId="0" fillId="4" borderId="7" xfId="0" applyFill="1" applyBorder="1" applyProtection="1"/>
    <xf numFmtId="0" fontId="0" fillId="4" borderId="0" xfId="0" applyFill="1" applyBorder="1" applyProtection="1"/>
    <xf numFmtId="0" fontId="0" fillId="4" borderId="1" xfId="0" applyFill="1" applyBorder="1" applyProtection="1"/>
    <xf numFmtId="0" fontId="0" fillId="4" borderId="8" xfId="0" applyFill="1" applyBorder="1" applyProtection="1"/>
    <xf numFmtId="0" fontId="0" fillId="4" borderId="2" xfId="0" applyFill="1" applyBorder="1" applyProtection="1"/>
    <xf numFmtId="0" fontId="0" fillId="4" borderId="3" xfId="0" applyFill="1" applyBorder="1" applyProtection="1"/>
    <xf numFmtId="0" fontId="14" fillId="2" borderId="0" xfId="0" applyFont="1" applyFill="1" applyBorder="1" applyProtection="1">
      <protection locked="0"/>
    </xf>
    <xf numFmtId="0" fontId="14" fillId="2" borderId="0" xfId="0" applyFont="1" applyFill="1" applyProtection="1">
      <protection locked="0"/>
    </xf>
  </cellXfs>
  <cellStyles count="1">
    <cellStyle name="Normal" xfId="0" builtinId="0"/>
  </cellStyles>
  <dxfs count="92">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font>
        <u val="none"/>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u val="none"/>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hartsheet" Target="chartsheets/sheet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ES"/>
  <c:chart>
    <c:plotArea>
      <c:layout>
        <c:manualLayout>
          <c:layoutTarget val="inner"/>
          <c:xMode val="edge"/>
          <c:yMode val="edge"/>
          <c:x val="0.10065554496475547"/>
          <c:y val="2.3192884589731077E-2"/>
          <c:w val="0.81526438428592796"/>
          <c:h val="0.91194099155906161"/>
        </c:manualLayout>
      </c:layout>
      <c:barChart>
        <c:barDir val="col"/>
        <c:grouping val="clustered"/>
        <c:ser>
          <c:idx val="0"/>
          <c:order val="0"/>
          <c:tx>
            <c:v>Indicador de Calentamiento Global</c:v>
          </c:tx>
          <c:cat>
            <c:strRef>
              <c:f>'Ejemplo - Estudio de casos'!$D$56:$M$56</c:f>
              <c:strCache>
                <c:ptCount val="10"/>
                <c:pt idx="0">
                  <c:v>A</c:v>
                </c:pt>
                <c:pt idx="1">
                  <c:v>B</c:v>
                </c:pt>
                <c:pt idx="2">
                  <c:v>C</c:v>
                </c:pt>
                <c:pt idx="3">
                  <c:v>D</c:v>
                </c:pt>
                <c:pt idx="4">
                  <c:v>E</c:v>
                </c:pt>
                <c:pt idx="5">
                  <c:v>F</c:v>
                </c:pt>
                <c:pt idx="6">
                  <c:v>G</c:v>
                </c:pt>
                <c:pt idx="7">
                  <c:v>H</c:v>
                </c:pt>
                <c:pt idx="8">
                  <c:v>I</c:v>
                </c:pt>
                <c:pt idx="9">
                  <c:v>J</c:v>
                </c:pt>
              </c:strCache>
            </c:strRef>
          </c:cat>
          <c:val>
            <c:numRef>
              <c:f>'Ejemplo - Estudio de casos'!$D$52:$M$52</c:f>
              <c:numCache>
                <c:formatCode>#,##0</c:formatCode>
                <c:ptCount val="10"/>
                <c:pt idx="0">
                  <c:v>2794.0987524441985</c:v>
                </c:pt>
                <c:pt idx="1">
                  <c:v>97865.495557930219</c:v>
                </c:pt>
                <c:pt idx="2">
                  <c:v>109791.26043105904</c:v>
                </c:pt>
                <c:pt idx="3">
                  <c:v>109081.24892708444</c:v>
                </c:pt>
                <c:pt idx="4">
                  <c:v>37188.018934607411</c:v>
                </c:pt>
                <c:pt idx="5">
                  <c:v>36923.378989186254</c:v>
                </c:pt>
                <c:pt idx="6">
                  <c:v>37325.986944499098</c:v>
                </c:pt>
                <c:pt idx="7">
                  <c:v>19930.89556166391</c:v>
                </c:pt>
                <c:pt idx="8">
                  <c:v>7681.7103912183611</c:v>
                </c:pt>
                <c:pt idx="9">
                  <c:v>8360.4741862022784</c:v>
                </c:pt>
              </c:numCache>
            </c:numRef>
          </c:val>
        </c:ser>
        <c:gapWidth val="69"/>
        <c:overlap val="-100"/>
        <c:axId val="106645376"/>
        <c:axId val="106646912"/>
      </c:barChart>
      <c:barChart>
        <c:barDir val="col"/>
        <c:grouping val="clustered"/>
        <c:ser>
          <c:idx val="1"/>
          <c:order val="1"/>
          <c:tx>
            <c:v>Indicador de Eutrofización</c:v>
          </c:tx>
          <c:cat>
            <c:strRef>
              <c:f>'Ejemplo - Estudio de casos'!$D$56:$M$56</c:f>
              <c:strCache>
                <c:ptCount val="10"/>
                <c:pt idx="0">
                  <c:v>A</c:v>
                </c:pt>
                <c:pt idx="1">
                  <c:v>B</c:v>
                </c:pt>
                <c:pt idx="2">
                  <c:v>C</c:v>
                </c:pt>
                <c:pt idx="3">
                  <c:v>D</c:v>
                </c:pt>
                <c:pt idx="4">
                  <c:v>E</c:v>
                </c:pt>
                <c:pt idx="5">
                  <c:v>F</c:v>
                </c:pt>
                <c:pt idx="6">
                  <c:v>G</c:v>
                </c:pt>
                <c:pt idx="7">
                  <c:v>H</c:v>
                </c:pt>
                <c:pt idx="8">
                  <c:v>I</c:v>
                </c:pt>
                <c:pt idx="9">
                  <c:v>J</c:v>
                </c:pt>
              </c:strCache>
            </c:strRef>
          </c:cat>
          <c:val>
            <c:numRef>
              <c:f>'Ejemplo - Estudio de casos'!$D$76:$M$76</c:f>
              <c:numCache>
                <c:formatCode>#,##0</c:formatCode>
                <c:ptCount val="10"/>
                <c:pt idx="0">
                  <c:v>3073.2400215696671</c:v>
                </c:pt>
                <c:pt idx="1">
                  <c:v>2394.3914727452366</c:v>
                </c:pt>
                <c:pt idx="2">
                  <c:v>2265.8258150039928</c:v>
                </c:pt>
                <c:pt idx="3">
                  <c:v>968.17230832544249</c:v>
                </c:pt>
                <c:pt idx="4">
                  <c:v>735.84068535796837</c:v>
                </c:pt>
                <c:pt idx="5">
                  <c:v>733.52026575596938</c:v>
                </c:pt>
                <c:pt idx="6">
                  <c:v>587.03237733563833</c:v>
                </c:pt>
                <c:pt idx="7">
                  <c:v>942.03615092542009</c:v>
                </c:pt>
                <c:pt idx="8">
                  <c:v>942.03615092542009</c:v>
                </c:pt>
                <c:pt idx="9">
                  <c:v>833.98373867072803</c:v>
                </c:pt>
              </c:numCache>
            </c:numRef>
          </c:val>
        </c:ser>
        <c:gapWidth val="500"/>
        <c:overlap val="-100"/>
        <c:axId val="107112704"/>
        <c:axId val="106850944"/>
      </c:barChart>
      <c:catAx>
        <c:axId val="106645376"/>
        <c:scaling>
          <c:orientation val="minMax"/>
        </c:scaling>
        <c:axPos val="b"/>
        <c:tickLblPos val="nextTo"/>
        <c:crossAx val="106646912"/>
        <c:crosses val="autoZero"/>
        <c:auto val="1"/>
        <c:lblAlgn val="ctr"/>
        <c:lblOffset val="100"/>
      </c:catAx>
      <c:valAx>
        <c:axId val="106646912"/>
        <c:scaling>
          <c:orientation val="minMax"/>
          <c:max val="140000"/>
        </c:scaling>
        <c:axPos val="l"/>
        <c:majorGridlines/>
        <c:title>
          <c:tx>
            <c:rich>
              <a:bodyPr rot="-5400000" vert="horz"/>
              <a:lstStyle/>
              <a:p>
                <a:pPr>
                  <a:defRPr/>
                </a:pPr>
                <a:r>
                  <a:rPr lang="en-US"/>
                  <a:t>Indicador de Calentamiento Global (kg_CO2eq/año)</a:t>
                </a:r>
              </a:p>
            </c:rich>
          </c:tx>
          <c:layout>
            <c:manualLayout>
              <c:xMode val="edge"/>
              <c:yMode val="edge"/>
              <c:x val="1.4739010838380686E-2"/>
              <c:y val="0.25749691136019082"/>
            </c:manualLayout>
          </c:layout>
        </c:title>
        <c:numFmt formatCode="#,##0" sourceLinked="1"/>
        <c:tickLblPos val="nextTo"/>
        <c:crossAx val="106645376"/>
        <c:crosses val="autoZero"/>
        <c:crossBetween val="between"/>
      </c:valAx>
      <c:valAx>
        <c:axId val="106850944"/>
        <c:scaling>
          <c:orientation val="minMax"/>
        </c:scaling>
        <c:axPos val="r"/>
        <c:title>
          <c:tx>
            <c:rich>
              <a:bodyPr rot="-5400000" vert="horz"/>
              <a:lstStyle/>
              <a:p>
                <a:pPr>
                  <a:defRPr/>
                </a:pPr>
                <a:r>
                  <a:rPr lang="en-US"/>
                  <a:t>Indicador de Eutrofización (kg_PO4eq/año)</a:t>
                </a:r>
              </a:p>
            </c:rich>
          </c:tx>
          <c:layout>
            <c:manualLayout>
              <c:xMode val="edge"/>
              <c:yMode val="edge"/>
              <c:x val="0.96859671277140835"/>
              <c:y val="0.28251773120222839"/>
            </c:manualLayout>
          </c:layout>
        </c:title>
        <c:numFmt formatCode="#,##0" sourceLinked="1"/>
        <c:tickLblPos val="nextTo"/>
        <c:crossAx val="107112704"/>
        <c:crosses val="max"/>
        <c:crossBetween val="between"/>
      </c:valAx>
      <c:catAx>
        <c:axId val="107112704"/>
        <c:scaling>
          <c:orientation val="minMax"/>
        </c:scaling>
        <c:delete val="1"/>
        <c:axPos val="b"/>
        <c:tickLblPos val="nextTo"/>
        <c:crossAx val="106850944"/>
        <c:crosses val="autoZero"/>
        <c:auto val="1"/>
        <c:lblAlgn val="ctr"/>
        <c:lblOffset val="100"/>
      </c:catAx>
    </c:plotArea>
    <c:legend>
      <c:legendPos val="r"/>
      <c:layout>
        <c:manualLayout>
          <c:xMode val="edge"/>
          <c:yMode val="edge"/>
          <c:x val="0.65934227905943665"/>
          <c:y val="5.4875066966448338E-2"/>
          <c:w val="0.21668386291869102"/>
          <c:h val="7.5549503194075468E-2"/>
        </c:manualLayout>
      </c:layout>
      <c:overlay val="1"/>
    </c:legend>
    <c:plotVisOnly val="1"/>
    <c:dispBlanksAs val="gap"/>
  </c:chart>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chartsheets/sheet1.xml><?xml version="1.0" encoding="utf-8"?>
<chartsheet xmlns="http://schemas.openxmlformats.org/spreadsheetml/2006/main" xmlns:r="http://schemas.openxmlformats.org/officeDocument/2006/relationships">
  <sheetPr/>
  <sheetViews>
    <sheetView tabSelected="1" zoomScale="81" workbookViewId="0" zoomToFit="1"/>
  </sheetViews>
  <pageMargins left="0.7" right="0.7" top="0.75" bottom="0.75" header="0.3" footer="0.3"/>
  <pageSetup paperSize="9" orientation="landscape" r:id="rId1"/>
  <drawing r:id="rId2"/>
</chartsheet>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8</xdr:col>
      <xdr:colOff>123826</xdr:colOff>
      <xdr:row>14</xdr:row>
      <xdr:rowOff>114300</xdr:rowOff>
    </xdr:from>
    <xdr:to>
      <xdr:col>13</xdr:col>
      <xdr:colOff>340929</xdr:colOff>
      <xdr:row>19</xdr:row>
      <xdr:rowOff>9525</xdr:rowOff>
    </xdr:to>
    <xdr:pic>
      <xdr:nvPicPr>
        <xdr:cNvPr id="7" name="6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2049126" y="3190875"/>
          <a:ext cx="4474778" cy="8477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190501</xdr:colOff>
      <xdr:row>20</xdr:row>
      <xdr:rowOff>66675</xdr:rowOff>
    </xdr:from>
    <xdr:to>
      <xdr:col>13</xdr:col>
      <xdr:colOff>466726</xdr:colOff>
      <xdr:row>24</xdr:row>
      <xdr:rowOff>76006</xdr:rowOff>
    </xdr:to>
    <xdr:pic>
      <xdr:nvPicPr>
        <xdr:cNvPr id="8" name="7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744201" y="4162425"/>
          <a:ext cx="5905500" cy="77133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76201</xdr:colOff>
      <xdr:row>34</xdr:row>
      <xdr:rowOff>138895</xdr:rowOff>
    </xdr:from>
    <xdr:to>
      <xdr:col>9</xdr:col>
      <xdr:colOff>857250</xdr:colOff>
      <xdr:row>35</xdr:row>
      <xdr:rowOff>119509</xdr:rowOff>
    </xdr:to>
    <xdr:pic>
      <xdr:nvPicPr>
        <xdr:cNvPr id="9" name="8 Imagen"/>
        <xdr:cNvPicPr>
          <a:picLocks noChangeAspect="1" noChangeArrowheads="1"/>
        </xdr:cNvPicPr>
      </xdr:nvPicPr>
      <xdr:blipFill rotWithShape="1">
        <a:blip xmlns:r="http://schemas.openxmlformats.org/officeDocument/2006/relationships" r:embed="rId3">
          <a:lum bright="20000"/>
          <a:extLst>
            <a:ext uri="{28A0092B-C50C-407E-A947-70E740481C1C}">
              <a14:useLocalDpi xmlns:a14="http://schemas.microsoft.com/office/drawing/2010/main" xmlns="" val="0"/>
            </a:ext>
          </a:extLst>
        </a:blip>
        <a:srcRect t="1" b="11999"/>
        <a:stretch/>
      </xdr:blipFill>
      <xdr:spPr bwMode="auto">
        <a:xfrm>
          <a:off x="7410451" y="7034995"/>
          <a:ext cx="4410074" cy="171114"/>
        </a:xfrm>
        <a:prstGeom prst="rect">
          <a:avLst/>
        </a:prstGeom>
        <a:solidFill>
          <a:schemeClr val="bg1"/>
        </a:solidFill>
      </xdr:spPr>
    </xdr:pic>
    <xdr:clientData/>
  </xdr:twoCellAnchor>
  <xdr:twoCellAnchor editAs="oneCell">
    <xdr:from>
      <xdr:col>6</xdr:col>
      <xdr:colOff>85726</xdr:colOff>
      <xdr:row>44</xdr:row>
      <xdr:rowOff>47625</xdr:rowOff>
    </xdr:from>
    <xdr:to>
      <xdr:col>11</xdr:col>
      <xdr:colOff>66675</xdr:colOff>
      <xdr:row>49</xdr:row>
      <xdr:rowOff>169528</xdr:rowOff>
    </xdr:to>
    <xdr:pic>
      <xdr:nvPicPr>
        <xdr:cNvPr id="5" name="Imagen 6"/>
        <xdr:cNvPicPr>
          <a:picLocks noChangeAspect="1"/>
        </xdr:cNvPicPr>
      </xdr:nvPicPr>
      <xdr:blipFill rotWithShape="1">
        <a:blip xmlns:r="http://schemas.openxmlformats.org/officeDocument/2006/relationships" r:embed="rId4"/>
        <a:srcRect r="2091"/>
        <a:stretch/>
      </xdr:blipFill>
      <xdr:spPr>
        <a:xfrm>
          <a:off x="7305676" y="7858125"/>
          <a:ext cx="5353049" cy="1074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76200</xdr:colOff>
      <xdr:row>12</xdr:row>
      <xdr:rowOff>76200</xdr:rowOff>
    </xdr:from>
    <xdr:to>
      <xdr:col>4</xdr:col>
      <xdr:colOff>762000</xdr:colOff>
      <xdr:row>13</xdr:row>
      <xdr:rowOff>104775</xdr:rowOff>
    </xdr:to>
    <xdr:sp macro="" textlink="">
      <xdr:nvSpPr>
        <xdr:cNvPr id="11" name="10 Flecha derecha"/>
        <xdr:cNvSpPr/>
      </xdr:nvSpPr>
      <xdr:spPr>
        <a:xfrm>
          <a:off x="3686175" y="8572500"/>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57150</xdr:colOff>
      <xdr:row>12</xdr:row>
      <xdr:rowOff>85725</xdr:rowOff>
    </xdr:from>
    <xdr:to>
      <xdr:col>8</xdr:col>
      <xdr:colOff>742950</xdr:colOff>
      <xdr:row>13</xdr:row>
      <xdr:rowOff>114300</xdr:rowOff>
    </xdr:to>
    <xdr:sp macro="" textlink="">
      <xdr:nvSpPr>
        <xdr:cNvPr id="39" name="38 Flecha derecha"/>
        <xdr:cNvSpPr/>
      </xdr:nvSpPr>
      <xdr:spPr>
        <a:xfrm>
          <a:off x="7429500" y="8582025"/>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166686</xdr:colOff>
      <xdr:row>14</xdr:row>
      <xdr:rowOff>23817</xdr:rowOff>
    </xdr:from>
    <xdr:to>
      <xdr:col>6</xdr:col>
      <xdr:colOff>380999</xdr:colOff>
      <xdr:row>16</xdr:row>
      <xdr:rowOff>179917</xdr:rowOff>
    </xdr:to>
    <xdr:sp macro="" textlink="">
      <xdr:nvSpPr>
        <xdr:cNvPr id="40" name="39 Flecha derecha"/>
        <xdr:cNvSpPr/>
      </xdr:nvSpPr>
      <xdr:spPr>
        <a:xfrm rot="5400000">
          <a:off x="5492751" y="11271252"/>
          <a:ext cx="547683" cy="214313"/>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12</xdr:col>
      <xdr:colOff>57150</xdr:colOff>
      <xdr:row>12</xdr:row>
      <xdr:rowOff>85725</xdr:rowOff>
    </xdr:from>
    <xdr:to>
      <xdr:col>12</xdr:col>
      <xdr:colOff>742950</xdr:colOff>
      <xdr:row>13</xdr:row>
      <xdr:rowOff>114300</xdr:rowOff>
    </xdr:to>
    <xdr:sp macro="" textlink="">
      <xdr:nvSpPr>
        <xdr:cNvPr id="42" name="41 Flecha derecha"/>
        <xdr:cNvSpPr/>
      </xdr:nvSpPr>
      <xdr:spPr>
        <a:xfrm>
          <a:off x="10229850" y="8601075"/>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16</xdr:col>
      <xdr:colOff>59530</xdr:colOff>
      <xdr:row>12</xdr:row>
      <xdr:rowOff>95248</xdr:rowOff>
    </xdr:from>
    <xdr:to>
      <xdr:col>16</xdr:col>
      <xdr:colOff>745330</xdr:colOff>
      <xdr:row>13</xdr:row>
      <xdr:rowOff>123823</xdr:rowOff>
    </xdr:to>
    <xdr:sp macro="" textlink="">
      <xdr:nvSpPr>
        <xdr:cNvPr id="44" name="43 Flecha derecha"/>
        <xdr:cNvSpPr/>
      </xdr:nvSpPr>
      <xdr:spPr>
        <a:xfrm>
          <a:off x="13680280" y="10727529"/>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27</xdr:col>
      <xdr:colOff>396196</xdr:colOff>
      <xdr:row>11</xdr:row>
      <xdr:rowOff>103782</xdr:rowOff>
    </xdr:from>
    <xdr:to>
      <xdr:col>29</xdr:col>
      <xdr:colOff>6271</xdr:colOff>
      <xdr:row>12</xdr:row>
      <xdr:rowOff>115577</xdr:rowOff>
    </xdr:to>
    <xdr:sp macro="" textlink="">
      <xdr:nvSpPr>
        <xdr:cNvPr id="45" name="44 Flecha derecha"/>
        <xdr:cNvSpPr/>
      </xdr:nvSpPr>
      <xdr:spPr>
        <a:xfrm rot="19972896">
          <a:off x="20102363" y="2220449"/>
          <a:ext cx="1112908" cy="223461"/>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27</xdr:col>
      <xdr:colOff>433915</xdr:colOff>
      <xdr:row>14</xdr:row>
      <xdr:rowOff>127001</xdr:rowOff>
    </xdr:from>
    <xdr:to>
      <xdr:col>28</xdr:col>
      <xdr:colOff>558798</xdr:colOff>
      <xdr:row>15</xdr:row>
      <xdr:rowOff>144993</xdr:rowOff>
    </xdr:to>
    <xdr:sp macro="" textlink="">
      <xdr:nvSpPr>
        <xdr:cNvPr id="46" name="45 Flecha derecha"/>
        <xdr:cNvSpPr/>
      </xdr:nvSpPr>
      <xdr:spPr>
        <a:xfrm rot="1576590">
          <a:off x="16658165" y="11207751"/>
          <a:ext cx="1119716"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31</xdr:col>
      <xdr:colOff>328082</xdr:colOff>
      <xdr:row>25</xdr:row>
      <xdr:rowOff>201082</xdr:rowOff>
    </xdr:from>
    <xdr:to>
      <xdr:col>32</xdr:col>
      <xdr:colOff>103715</xdr:colOff>
      <xdr:row>27</xdr:row>
      <xdr:rowOff>28573</xdr:rowOff>
    </xdr:to>
    <xdr:sp macro="" textlink="">
      <xdr:nvSpPr>
        <xdr:cNvPr id="48" name="47 Flecha derecha"/>
        <xdr:cNvSpPr/>
      </xdr:nvSpPr>
      <xdr:spPr>
        <a:xfrm rot="2465302">
          <a:off x="19441582" y="13419665"/>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27</xdr:col>
      <xdr:colOff>857248</xdr:colOff>
      <xdr:row>25</xdr:row>
      <xdr:rowOff>179918</xdr:rowOff>
    </xdr:from>
    <xdr:to>
      <xdr:col>29</xdr:col>
      <xdr:colOff>40214</xdr:colOff>
      <xdr:row>27</xdr:row>
      <xdr:rowOff>7409</xdr:rowOff>
    </xdr:to>
    <xdr:sp macro="" textlink="">
      <xdr:nvSpPr>
        <xdr:cNvPr id="36" name="35 Flecha derecha"/>
        <xdr:cNvSpPr/>
      </xdr:nvSpPr>
      <xdr:spPr>
        <a:xfrm rot="8217726">
          <a:off x="17081498" y="13398501"/>
          <a:ext cx="685799"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6</xdr:col>
      <xdr:colOff>158750</xdr:colOff>
      <xdr:row>22</xdr:row>
      <xdr:rowOff>21168</xdr:rowOff>
    </xdr:from>
    <xdr:to>
      <xdr:col>6</xdr:col>
      <xdr:colOff>373063</xdr:colOff>
      <xdr:row>24</xdr:row>
      <xdr:rowOff>177268</xdr:rowOff>
    </xdr:to>
    <xdr:sp macro="" textlink="">
      <xdr:nvSpPr>
        <xdr:cNvPr id="38" name="37 Flecha derecha"/>
        <xdr:cNvSpPr/>
      </xdr:nvSpPr>
      <xdr:spPr>
        <a:xfrm rot="5400000">
          <a:off x="5484815" y="12644436"/>
          <a:ext cx="547684" cy="214313"/>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30</xdr:col>
      <xdr:colOff>95250</xdr:colOff>
      <xdr:row>17</xdr:row>
      <xdr:rowOff>21168</xdr:rowOff>
    </xdr:from>
    <xdr:to>
      <xdr:col>30</xdr:col>
      <xdr:colOff>309563</xdr:colOff>
      <xdr:row>19</xdr:row>
      <xdr:rowOff>166686</xdr:rowOff>
    </xdr:to>
    <xdr:sp macro="" textlink="">
      <xdr:nvSpPr>
        <xdr:cNvPr id="43" name="42 Flecha derecha"/>
        <xdr:cNvSpPr/>
      </xdr:nvSpPr>
      <xdr:spPr>
        <a:xfrm rot="5400000">
          <a:off x="18724565" y="11861270"/>
          <a:ext cx="547684" cy="214313"/>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33</xdr:col>
      <xdr:colOff>264579</xdr:colOff>
      <xdr:row>32</xdr:row>
      <xdr:rowOff>21168</xdr:rowOff>
    </xdr:from>
    <xdr:to>
      <xdr:col>33</xdr:col>
      <xdr:colOff>488155</xdr:colOff>
      <xdr:row>34</xdr:row>
      <xdr:rowOff>154784</xdr:rowOff>
    </xdr:to>
    <xdr:sp macro="" textlink="">
      <xdr:nvSpPr>
        <xdr:cNvPr id="49" name="48 Flecha derecha"/>
        <xdr:cNvSpPr/>
      </xdr:nvSpPr>
      <xdr:spPr>
        <a:xfrm rot="5400000">
          <a:off x="28360684" y="6262688"/>
          <a:ext cx="514616" cy="223576"/>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33</xdr:col>
      <xdr:colOff>285750</xdr:colOff>
      <xdr:row>40</xdr:row>
      <xdr:rowOff>21167</xdr:rowOff>
    </xdr:from>
    <xdr:to>
      <xdr:col>33</xdr:col>
      <xdr:colOff>500063</xdr:colOff>
      <xdr:row>42</xdr:row>
      <xdr:rowOff>187851</xdr:rowOff>
    </xdr:to>
    <xdr:sp macro="" textlink="">
      <xdr:nvSpPr>
        <xdr:cNvPr id="50" name="49 Flecha derecha"/>
        <xdr:cNvSpPr/>
      </xdr:nvSpPr>
      <xdr:spPr>
        <a:xfrm rot="5400000">
          <a:off x="21507982" y="15734769"/>
          <a:ext cx="547684" cy="214313"/>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32</xdr:col>
      <xdr:colOff>14582</xdr:colOff>
      <xdr:row>11</xdr:row>
      <xdr:rowOff>14616</xdr:rowOff>
    </xdr:from>
    <xdr:to>
      <xdr:col>32</xdr:col>
      <xdr:colOff>997241</xdr:colOff>
      <xdr:row>12</xdr:row>
      <xdr:rowOff>21439</xdr:rowOff>
    </xdr:to>
    <xdr:sp macro="" textlink="">
      <xdr:nvSpPr>
        <xdr:cNvPr id="51" name="50 Flecha derecha"/>
        <xdr:cNvSpPr/>
      </xdr:nvSpPr>
      <xdr:spPr>
        <a:xfrm rot="1576590">
          <a:off x="20376915" y="10492116"/>
          <a:ext cx="982659" cy="218490"/>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32</xdr:col>
      <xdr:colOff>13620</xdr:colOff>
      <xdr:row>14</xdr:row>
      <xdr:rowOff>181919</xdr:rowOff>
    </xdr:from>
    <xdr:to>
      <xdr:col>32</xdr:col>
      <xdr:colOff>1004362</xdr:colOff>
      <xdr:row>16</xdr:row>
      <xdr:rowOff>11118</xdr:rowOff>
    </xdr:to>
    <xdr:sp macro="" textlink="">
      <xdr:nvSpPr>
        <xdr:cNvPr id="53" name="52 Flecha derecha"/>
        <xdr:cNvSpPr/>
      </xdr:nvSpPr>
      <xdr:spPr>
        <a:xfrm rot="19972896">
          <a:off x="20375953" y="11262669"/>
          <a:ext cx="990742" cy="220782"/>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36</xdr:col>
      <xdr:colOff>31749</xdr:colOff>
      <xdr:row>9</xdr:row>
      <xdr:rowOff>127001</xdr:rowOff>
    </xdr:from>
    <xdr:to>
      <xdr:col>36</xdr:col>
      <xdr:colOff>1022491</xdr:colOff>
      <xdr:row>10</xdr:row>
      <xdr:rowOff>146700</xdr:rowOff>
    </xdr:to>
    <xdr:sp macro="" textlink="">
      <xdr:nvSpPr>
        <xdr:cNvPr id="54" name="53 Flecha derecha"/>
        <xdr:cNvSpPr/>
      </xdr:nvSpPr>
      <xdr:spPr>
        <a:xfrm rot="19437709">
          <a:off x="24119416" y="10191751"/>
          <a:ext cx="990742" cy="220782"/>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36</xdr:col>
      <xdr:colOff>21169</xdr:colOff>
      <xdr:row>16</xdr:row>
      <xdr:rowOff>52917</xdr:rowOff>
    </xdr:from>
    <xdr:to>
      <xdr:col>36</xdr:col>
      <xdr:colOff>1003828</xdr:colOff>
      <xdr:row>17</xdr:row>
      <xdr:rowOff>70323</xdr:rowOff>
    </xdr:to>
    <xdr:sp macro="" textlink="">
      <xdr:nvSpPr>
        <xdr:cNvPr id="55" name="54 Flecha derecha"/>
        <xdr:cNvSpPr/>
      </xdr:nvSpPr>
      <xdr:spPr>
        <a:xfrm rot="2085497">
          <a:off x="24108836" y="11557000"/>
          <a:ext cx="982659" cy="218490"/>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40</xdr:col>
      <xdr:colOff>63498</xdr:colOff>
      <xdr:row>8</xdr:row>
      <xdr:rowOff>95247</xdr:rowOff>
    </xdr:from>
    <xdr:to>
      <xdr:col>40</xdr:col>
      <xdr:colOff>749298</xdr:colOff>
      <xdr:row>9</xdr:row>
      <xdr:rowOff>113239</xdr:rowOff>
    </xdr:to>
    <xdr:sp macro="" textlink="">
      <xdr:nvSpPr>
        <xdr:cNvPr id="56" name="55 Flecha derecha"/>
        <xdr:cNvSpPr/>
      </xdr:nvSpPr>
      <xdr:spPr>
        <a:xfrm>
          <a:off x="28246915" y="10128247"/>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40</xdr:col>
      <xdr:colOff>63498</xdr:colOff>
      <xdr:row>18</xdr:row>
      <xdr:rowOff>105837</xdr:rowOff>
    </xdr:from>
    <xdr:to>
      <xdr:col>40</xdr:col>
      <xdr:colOff>749298</xdr:colOff>
      <xdr:row>19</xdr:row>
      <xdr:rowOff>123828</xdr:rowOff>
    </xdr:to>
    <xdr:sp macro="" textlink="">
      <xdr:nvSpPr>
        <xdr:cNvPr id="57" name="56 Flecha derecha"/>
        <xdr:cNvSpPr/>
      </xdr:nvSpPr>
      <xdr:spPr>
        <a:xfrm>
          <a:off x="28246915" y="11578170"/>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44</xdr:col>
      <xdr:colOff>42332</xdr:colOff>
      <xdr:row>8</xdr:row>
      <xdr:rowOff>84670</xdr:rowOff>
    </xdr:from>
    <xdr:to>
      <xdr:col>44</xdr:col>
      <xdr:colOff>728132</xdr:colOff>
      <xdr:row>9</xdr:row>
      <xdr:rowOff>102662</xdr:rowOff>
    </xdr:to>
    <xdr:sp macro="" textlink="">
      <xdr:nvSpPr>
        <xdr:cNvPr id="66" name="65 Flecha derecha"/>
        <xdr:cNvSpPr/>
      </xdr:nvSpPr>
      <xdr:spPr>
        <a:xfrm>
          <a:off x="31421915" y="9958920"/>
          <a:ext cx="685800" cy="208492"/>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44</xdr:col>
      <xdr:colOff>228576</xdr:colOff>
      <xdr:row>2</xdr:row>
      <xdr:rowOff>198665</xdr:rowOff>
    </xdr:from>
    <xdr:to>
      <xdr:col>44</xdr:col>
      <xdr:colOff>456486</xdr:colOff>
      <xdr:row>8</xdr:row>
      <xdr:rowOff>97997</xdr:rowOff>
    </xdr:to>
    <xdr:sp macro="" textlink="">
      <xdr:nvSpPr>
        <xdr:cNvPr id="67" name="66 Flecha derecha"/>
        <xdr:cNvSpPr/>
      </xdr:nvSpPr>
      <xdr:spPr>
        <a:xfrm rot="18787526">
          <a:off x="40093065" y="1110701"/>
          <a:ext cx="1080432" cy="227910"/>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43</xdr:col>
      <xdr:colOff>730251</xdr:colOff>
      <xdr:row>11</xdr:row>
      <xdr:rowOff>74085</xdr:rowOff>
    </xdr:from>
    <xdr:to>
      <xdr:col>45</xdr:col>
      <xdr:colOff>14575</xdr:colOff>
      <xdr:row>12</xdr:row>
      <xdr:rowOff>65949</xdr:rowOff>
    </xdr:to>
    <xdr:sp macro="" textlink="">
      <xdr:nvSpPr>
        <xdr:cNvPr id="68" name="67 Flecha derecha"/>
        <xdr:cNvSpPr/>
      </xdr:nvSpPr>
      <xdr:spPr>
        <a:xfrm rot="2019093">
          <a:off x="31347834" y="10583335"/>
          <a:ext cx="808324" cy="203531"/>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51</xdr:col>
      <xdr:colOff>518282</xdr:colOff>
      <xdr:row>17</xdr:row>
      <xdr:rowOff>149150</xdr:rowOff>
    </xdr:from>
    <xdr:to>
      <xdr:col>53</xdr:col>
      <xdr:colOff>11861</xdr:colOff>
      <xdr:row>18</xdr:row>
      <xdr:rowOff>156117</xdr:rowOff>
    </xdr:to>
    <xdr:sp macro="" textlink="">
      <xdr:nvSpPr>
        <xdr:cNvPr id="69" name="68 Flecha derecha"/>
        <xdr:cNvSpPr/>
      </xdr:nvSpPr>
      <xdr:spPr>
        <a:xfrm rot="19606303">
          <a:off x="47590832" y="3635300"/>
          <a:ext cx="817554" cy="216517"/>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51</xdr:col>
      <xdr:colOff>494880</xdr:colOff>
      <xdr:row>21</xdr:row>
      <xdr:rowOff>66730</xdr:rowOff>
    </xdr:from>
    <xdr:to>
      <xdr:col>52</xdr:col>
      <xdr:colOff>759790</xdr:colOff>
      <xdr:row>22</xdr:row>
      <xdr:rowOff>99452</xdr:rowOff>
    </xdr:to>
    <xdr:sp macro="" textlink="">
      <xdr:nvSpPr>
        <xdr:cNvPr id="70" name="69 Flecha derecha"/>
        <xdr:cNvSpPr/>
      </xdr:nvSpPr>
      <xdr:spPr>
        <a:xfrm rot="2019093">
          <a:off x="47567430" y="4372030"/>
          <a:ext cx="826885" cy="232747"/>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44</xdr:col>
      <xdr:colOff>42334</xdr:colOff>
      <xdr:row>18</xdr:row>
      <xdr:rowOff>105833</xdr:rowOff>
    </xdr:from>
    <xdr:to>
      <xdr:col>44</xdr:col>
      <xdr:colOff>728134</xdr:colOff>
      <xdr:row>19</xdr:row>
      <xdr:rowOff>113242</xdr:rowOff>
    </xdr:to>
    <xdr:sp macro="" textlink="">
      <xdr:nvSpPr>
        <xdr:cNvPr id="71" name="70 Flecha derecha"/>
        <xdr:cNvSpPr/>
      </xdr:nvSpPr>
      <xdr:spPr>
        <a:xfrm>
          <a:off x="31083251" y="3418416"/>
          <a:ext cx="685800" cy="208493"/>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48</xdr:col>
      <xdr:colOff>42333</xdr:colOff>
      <xdr:row>18</xdr:row>
      <xdr:rowOff>127000</xdr:rowOff>
    </xdr:from>
    <xdr:to>
      <xdr:col>48</xdr:col>
      <xdr:colOff>728134</xdr:colOff>
      <xdr:row>19</xdr:row>
      <xdr:rowOff>134409</xdr:rowOff>
    </xdr:to>
    <xdr:sp macro="" textlink="">
      <xdr:nvSpPr>
        <xdr:cNvPr id="72" name="71 Flecha derecha"/>
        <xdr:cNvSpPr/>
      </xdr:nvSpPr>
      <xdr:spPr>
        <a:xfrm>
          <a:off x="34596916" y="3439583"/>
          <a:ext cx="685801" cy="250826"/>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19</xdr:col>
      <xdr:colOff>486834</xdr:colOff>
      <xdr:row>12</xdr:row>
      <xdr:rowOff>137583</xdr:rowOff>
    </xdr:from>
    <xdr:to>
      <xdr:col>20</xdr:col>
      <xdr:colOff>452967</xdr:colOff>
      <xdr:row>13</xdr:row>
      <xdr:rowOff>166158</xdr:rowOff>
    </xdr:to>
    <xdr:sp macro="" textlink="">
      <xdr:nvSpPr>
        <xdr:cNvPr id="29" name="28 Flecha derecha"/>
        <xdr:cNvSpPr/>
      </xdr:nvSpPr>
      <xdr:spPr>
        <a:xfrm>
          <a:off x="16594667" y="2465916"/>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24</xdr:col>
      <xdr:colOff>74084</xdr:colOff>
      <xdr:row>12</xdr:row>
      <xdr:rowOff>84666</xdr:rowOff>
    </xdr:from>
    <xdr:to>
      <xdr:col>24</xdr:col>
      <xdr:colOff>759884</xdr:colOff>
      <xdr:row>13</xdr:row>
      <xdr:rowOff>113241</xdr:rowOff>
    </xdr:to>
    <xdr:sp macro="" textlink="">
      <xdr:nvSpPr>
        <xdr:cNvPr id="30" name="29 Flecha derecha"/>
        <xdr:cNvSpPr/>
      </xdr:nvSpPr>
      <xdr:spPr>
        <a:xfrm>
          <a:off x="20214167" y="2412999"/>
          <a:ext cx="685800" cy="219075"/>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26</xdr:col>
      <xdr:colOff>264579</xdr:colOff>
      <xdr:row>32</xdr:row>
      <xdr:rowOff>21168</xdr:rowOff>
    </xdr:from>
    <xdr:to>
      <xdr:col>26</xdr:col>
      <xdr:colOff>488155</xdr:colOff>
      <xdr:row>34</xdr:row>
      <xdr:rowOff>178597</xdr:rowOff>
    </xdr:to>
    <xdr:sp macro="" textlink="">
      <xdr:nvSpPr>
        <xdr:cNvPr id="31" name="30 Flecha derecha"/>
        <xdr:cNvSpPr/>
      </xdr:nvSpPr>
      <xdr:spPr>
        <a:xfrm rot="5400000">
          <a:off x="22467090" y="6274595"/>
          <a:ext cx="538429" cy="223576"/>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26</xdr:col>
      <xdr:colOff>285750</xdr:colOff>
      <xdr:row>40</xdr:row>
      <xdr:rowOff>21167</xdr:rowOff>
    </xdr:from>
    <xdr:to>
      <xdr:col>26</xdr:col>
      <xdr:colOff>500063</xdr:colOff>
      <xdr:row>42</xdr:row>
      <xdr:rowOff>187851</xdr:rowOff>
    </xdr:to>
    <xdr:sp macro="" textlink="">
      <xdr:nvSpPr>
        <xdr:cNvPr id="32" name="31 Flecha derecha"/>
        <xdr:cNvSpPr/>
      </xdr:nvSpPr>
      <xdr:spPr>
        <a:xfrm rot="5400000">
          <a:off x="28360690" y="7819758"/>
          <a:ext cx="547684" cy="214313"/>
        </a:xfrm>
        <a:prstGeom prst="rightArrow">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absoluteAnchor>
    <xdr:pos x="0" y="0"/>
    <xdr:ext cx="9301574" cy="6079537"/>
    <xdr:graphicFrame macro="">
      <xdr:nvGraphicFramePr>
        <xdr:cNvPr id="2" name="1 Gráfico"/>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2:T21"/>
  <sheetViews>
    <sheetView workbookViewId="0">
      <selection activeCell="B18" sqref="B18:P19"/>
    </sheetView>
  </sheetViews>
  <sheetFormatPr baseColWidth="10" defaultRowHeight="15"/>
  <cols>
    <col min="1" max="1" width="5.28515625" style="186" customWidth="1"/>
    <col min="2" max="16384" width="11.42578125" style="186"/>
  </cols>
  <sheetData>
    <row r="2" spans="2:20">
      <c r="B2" s="188" t="s">
        <v>404</v>
      </c>
      <c r="C2" s="189"/>
      <c r="D2" s="189"/>
      <c r="E2" s="189"/>
      <c r="F2" s="189"/>
      <c r="G2" s="189"/>
      <c r="H2" s="189"/>
      <c r="I2" s="189"/>
      <c r="J2" s="189"/>
      <c r="K2" s="189"/>
      <c r="L2" s="189"/>
      <c r="M2" s="189"/>
      <c r="N2" s="189"/>
      <c r="O2" s="189"/>
      <c r="P2" s="190"/>
    </row>
    <row r="3" spans="2:20" ht="15" customHeight="1">
      <c r="B3" s="191" t="s">
        <v>405</v>
      </c>
      <c r="C3" s="192"/>
      <c r="D3" s="192"/>
      <c r="E3" s="192"/>
      <c r="F3" s="192"/>
      <c r="G3" s="192"/>
      <c r="H3" s="192"/>
      <c r="I3" s="192"/>
      <c r="J3" s="192"/>
      <c r="K3" s="192"/>
      <c r="L3" s="192"/>
      <c r="M3" s="192"/>
      <c r="N3" s="192"/>
      <c r="O3" s="192"/>
      <c r="P3" s="193"/>
      <c r="Q3" s="187"/>
      <c r="R3" s="187"/>
      <c r="S3" s="187"/>
      <c r="T3" s="187"/>
    </row>
    <row r="4" spans="2:20">
      <c r="B4" s="194"/>
      <c r="C4" s="195"/>
      <c r="D4" s="195"/>
      <c r="E4" s="195"/>
      <c r="F4" s="195"/>
      <c r="G4" s="195"/>
      <c r="H4" s="195"/>
      <c r="I4" s="195"/>
      <c r="J4" s="195"/>
      <c r="K4" s="195"/>
      <c r="L4" s="195"/>
      <c r="M4" s="195"/>
      <c r="N4" s="195"/>
      <c r="O4" s="195"/>
      <c r="P4" s="196"/>
      <c r="Q4" s="187"/>
      <c r="R4" s="187"/>
      <c r="S4" s="187"/>
      <c r="T4" s="187"/>
    </row>
    <row r="5" spans="2:20">
      <c r="B5" s="197" t="s">
        <v>406</v>
      </c>
      <c r="C5" s="198"/>
      <c r="D5" s="198"/>
      <c r="E5" s="198"/>
      <c r="F5" s="198"/>
      <c r="G5" s="198"/>
      <c r="H5" s="198"/>
      <c r="I5" s="198"/>
      <c r="J5" s="198"/>
      <c r="K5" s="198"/>
      <c r="L5" s="198"/>
      <c r="M5" s="198"/>
      <c r="N5" s="198"/>
      <c r="O5" s="198"/>
      <c r="P5" s="199"/>
    </row>
    <row r="6" spans="2:20">
      <c r="B6" s="194" t="s">
        <v>407</v>
      </c>
      <c r="C6" s="195"/>
      <c r="D6" s="195"/>
      <c r="E6" s="195"/>
      <c r="F6" s="195"/>
      <c r="G6" s="195"/>
      <c r="H6" s="195"/>
      <c r="I6" s="195"/>
      <c r="J6" s="195"/>
      <c r="K6" s="195"/>
      <c r="L6" s="195"/>
      <c r="M6" s="195"/>
      <c r="N6" s="195"/>
      <c r="O6" s="195"/>
      <c r="P6" s="196"/>
    </row>
    <row r="7" spans="2:20">
      <c r="B7" s="194"/>
      <c r="C7" s="195"/>
      <c r="D7" s="195"/>
      <c r="E7" s="195"/>
      <c r="F7" s="195"/>
      <c r="G7" s="195"/>
      <c r="H7" s="195"/>
      <c r="I7" s="195"/>
      <c r="J7" s="195"/>
      <c r="K7" s="195"/>
      <c r="L7" s="195"/>
      <c r="M7" s="195"/>
      <c r="N7" s="195"/>
      <c r="O7" s="195"/>
      <c r="P7" s="196"/>
    </row>
    <row r="8" spans="2:20">
      <c r="B8" s="194" t="s">
        <v>408</v>
      </c>
      <c r="C8" s="195"/>
      <c r="D8" s="195"/>
      <c r="E8" s="195"/>
      <c r="F8" s="195"/>
      <c r="G8" s="195"/>
      <c r="H8" s="195"/>
      <c r="I8" s="195"/>
      <c r="J8" s="195"/>
      <c r="K8" s="195"/>
      <c r="L8" s="195"/>
      <c r="M8" s="195"/>
      <c r="N8" s="195"/>
      <c r="O8" s="195"/>
      <c r="P8" s="196"/>
    </row>
    <row r="9" spans="2:20">
      <c r="B9" s="194"/>
      <c r="C9" s="195"/>
      <c r="D9" s="195"/>
      <c r="E9" s="195"/>
      <c r="F9" s="195"/>
      <c r="G9" s="195"/>
      <c r="H9" s="195"/>
      <c r="I9" s="195"/>
      <c r="J9" s="195"/>
      <c r="K9" s="195"/>
      <c r="L9" s="195"/>
      <c r="M9" s="195"/>
      <c r="N9" s="195"/>
      <c r="O9" s="195"/>
      <c r="P9" s="196"/>
    </row>
    <row r="10" spans="2:20">
      <c r="B10" s="200"/>
      <c r="C10" s="201"/>
      <c r="D10" s="201"/>
      <c r="E10" s="201"/>
      <c r="F10" s="201"/>
      <c r="G10" s="201"/>
      <c r="H10" s="201"/>
      <c r="I10" s="201"/>
      <c r="J10" s="201"/>
      <c r="K10" s="201"/>
      <c r="L10" s="201"/>
      <c r="M10" s="201"/>
      <c r="N10" s="201"/>
      <c r="O10" s="201"/>
      <c r="P10" s="202"/>
    </row>
    <row r="11" spans="2:20" ht="15" customHeight="1">
      <c r="B11" s="191" t="s">
        <v>409</v>
      </c>
      <c r="C11" s="192"/>
      <c r="D11" s="192"/>
      <c r="E11" s="192"/>
      <c r="F11" s="192"/>
      <c r="G11" s="192"/>
      <c r="H11" s="192"/>
      <c r="I11" s="192"/>
      <c r="J11" s="192"/>
      <c r="K11" s="192"/>
      <c r="L11" s="192"/>
      <c r="M11" s="192"/>
      <c r="N11" s="192"/>
      <c r="O11" s="192"/>
      <c r="P11" s="193"/>
    </row>
    <row r="12" spans="2:20">
      <c r="B12" s="194"/>
      <c r="C12" s="195"/>
      <c r="D12" s="195"/>
      <c r="E12" s="195"/>
      <c r="F12" s="195"/>
      <c r="G12" s="195"/>
      <c r="H12" s="195"/>
      <c r="I12" s="195"/>
      <c r="J12" s="195"/>
      <c r="K12" s="195"/>
      <c r="L12" s="195"/>
      <c r="M12" s="195"/>
      <c r="N12" s="195"/>
      <c r="O12" s="195"/>
      <c r="P12" s="196"/>
    </row>
    <row r="13" spans="2:20">
      <c r="B13" s="194"/>
      <c r="C13" s="195"/>
      <c r="D13" s="195"/>
      <c r="E13" s="195"/>
      <c r="F13" s="195"/>
      <c r="G13" s="195"/>
      <c r="H13" s="195"/>
      <c r="I13" s="195"/>
      <c r="J13" s="195"/>
      <c r="K13" s="195"/>
      <c r="L13" s="195"/>
      <c r="M13" s="195"/>
      <c r="N13" s="195"/>
      <c r="O13" s="195"/>
      <c r="P13" s="196"/>
    </row>
    <row r="14" spans="2:20">
      <c r="B14" s="194" t="s">
        <v>410</v>
      </c>
      <c r="C14" s="195"/>
      <c r="D14" s="195"/>
      <c r="E14" s="195"/>
      <c r="F14" s="195"/>
      <c r="G14" s="195"/>
      <c r="H14" s="195"/>
      <c r="I14" s="195"/>
      <c r="J14" s="195"/>
      <c r="K14" s="195"/>
      <c r="L14" s="195"/>
      <c r="M14" s="195"/>
      <c r="N14" s="195"/>
      <c r="O14" s="195"/>
      <c r="P14" s="196"/>
    </row>
    <row r="15" spans="2:20">
      <c r="B15" s="194"/>
      <c r="C15" s="195"/>
      <c r="D15" s="195"/>
      <c r="E15" s="195"/>
      <c r="F15" s="195"/>
      <c r="G15" s="195"/>
      <c r="H15" s="195"/>
      <c r="I15" s="195"/>
      <c r="J15" s="195"/>
      <c r="K15" s="195"/>
      <c r="L15" s="195"/>
      <c r="M15" s="195"/>
      <c r="N15" s="195"/>
      <c r="O15" s="195"/>
      <c r="P15" s="196"/>
    </row>
    <row r="16" spans="2:20">
      <c r="B16" s="194"/>
      <c r="C16" s="195"/>
      <c r="D16" s="195"/>
      <c r="E16" s="195"/>
      <c r="F16" s="195"/>
      <c r="G16" s="195"/>
      <c r="H16" s="195"/>
      <c r="I16" s="195"/>
      <c r="J16" s="195"/>
      <c r="K16" s="195"/>
      <c r="L16" s="195"/>
      <c r="M16" s="195"/>
      <c r="N16" s="195"/>
      <c r="O16" s="195"/>
      <c r="P16" s="196"/>
    </row>
    <row r="17" spans="2:16">
      <c r="B17" s="194"/>
      <c r="C17" s="195"/>
      <c r="D17" s="195"/>
      <c r="E17" s="195"/>
      <c r="F17" s="195"/>
      <c r="G17" s="195"/>
      <c r="H17" s="195"/>
      <c r="I17" s="195"/>
      <c r="J17" s="195"/>
      <c r="K17" s="195"/>
      <c r="L17" s="195"/>
      <c r="M17" s="195"/>
      <c r="N17" s="195"/>
      <c r="O17" s="195"/>
      <c r="P17" s="196"/>
    </row>
    <row r="18" spans="2:16">
      <c r="B18" s="194" t="s">
        <v>411</v>
      </c>
      <c r="C18" s="195"/>
      <c r="D18" s="195"/>
      <c r="E18" s="195"/>
      <c r="F18" s="195"/>
      <c r="G18" s="195"/>
      <c r="H18" s="195"/>
      <c r="I18" s="195"/>
      <c r="J18" s="195"/>
      <c r="K18" s="195"/>
      <c r="L18" s="195"/>
      <c r="M18" s="195"/>
      <c r="N18" s="195"/>
      <c r="O18" s="195"/>
      <c r="P18" s="196"/>
    </row>
    <row r="19" spans="2:16">
      <c r="B19" s="200"/>
      <c r="C19" s="201"/>
      <c r="D19" s="201"/>
      <c r="E19" s="201"/>
      <c r="F19" s="201"/>
      <c r="G19" s="201"/>
      <c r="H19" s="201"/>
      <c r="I19" s="201"/>
      <c r="J19" s="201"/>
      <c r="K19" s="201"/>
      <c r="L19" s="201"/>
      <c r="M19" s="201"/>
      <c r="N19" s="201"/>
      <c r="O19" s="201"/>
      <c r="P19" s="202"/>
    </row>
    <row r="20" spans="2:16">
      <c r="B20" s="191" t="s">
        <v>412</v>
      </c>
      <c r="C20" s="192"/>
      <c r="D20" s="192"/>
      <c r="E20" s="192"/>
      <c r="F20" s="192"/>
      <c r="G20" s="192"/>
      <c r="H20" s="192"/>
      <c r="I20" s="192"/>
      <c r="J20" s="192"/>
      <c r="K20" s="192"/>
      <c r="L20" s="192"/>
      <c r="M20" s="192"/>
      <c r="N20" s="192"/>
      <c r="O20" s="192"/>
      <c r="P20" s="193"/>
    </row>
    <row r="21" spans="2:16">
      <c r="B21" s="200"/>
      <c r="C21" s="201"/>
      <c r="D21" s="201"/>
      <c r="E21" s="201"/>
      <c r="F21" s="201"/>
      <c r="G21" s="201"/>
      <c r="H21" s="201"/>
      <c r="I21" s="201"/>
      <c r="J21" s="201"/>
      <c r="K21" s="201"/>
      <c r="L21" s="201"/>
      <c r="M21" s="201"/>
      <c r="N21" s="201"/>
      <c r="O21" s="201"/>
      <c r="P21" s="202"/>
    </row>
  </sheetData>
  <sheetProtection sheet="1" objects="1" scenarios="1" selectLockedCells="1"/>
  <mergeCells count="8">
    <mergeCell ref="B11:P13"/>
    <mergeCell ref="B14:P17"/>
    <mergeCell ref="B18:P19"/>
    <mergeCell ref="B20:P21"/>
    <mergeCell ref="B3:P4"/>
    <mergeCell ref="B6:P7"/>
    <mergeCell ref="B5:P5"/>
    <mergeCell ref="B8:P10"/>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Hoja1"/>
  <dimension ref="A1:O451"/>
  <sheetViews>
    <sheetView topLeftCell="A63" workbookViewId="0">
      <selection activeCell="D72" sqref="D72"/>
    </sheetView>
  </sheetViews>
  <sheetFormatPr baseColWidth="10" defaultRowHeight="15"/>
  <cols>
    <col min="1" max="1" width="2.7109375" style="10" customWidth="1"/>
    <col min="2" max="2" width="27.7109375" style="10" customWidth="1"/>
    <col min="3" max="3" width="25.5703125" style="10" customWidth="1"/>
    <col min="4" max="4" width="29.85546875" style="10" customWidth="1"/>
    <col min="5" max="5" width="26.42578125" style="10" customWidth="1"/>
    <col min="6" max="6" width="25.42578125" style="10" customWidth="1"/>
    <col min="7" max="8" width="20.5703125" style="10" customWidth="1"/>
    <col min="9" max="9" width="13.28515625" style="10" customWidth="1"/>
    <col min="10" max="10" width="13.28515625" style="41" customWidth="1"/>
    <col min="11" max="11" width="12.85546875" style="10" customWidth="1"/>
    <col min="12" max="12" width="13" style="10" bestFit="1" customWidth="1"/>
    <col min="13" max="16384" width="11.42578125" style="10"/>
  </cols>
  <sheetData>
    <row r="1" spans="3:10" ht="23.25" customHeight="1">
      <c r="C1" s="73" t="s">
        <v>295</v>
      </c>
      <c r="D1" s="72"/>
      <c r="E1" s="72"/>
      <c r="F1" s="72"/>
      <c r="G1" s="72"/>
      <c r="H1" s="72"/>
    </row>
    <row r="3" spans="3:10" ht="18.75">
      <c r="C3" s="104" t="s">
        <v>21</v>
      </c>
      <c r="D3" s="19"/>
      <c r="E3" s="19"/>
      <c r="F3" s="21"/>
    </row>
    <row r="4" spans="3:10">
      <c r="C4" s="18" t="s">
        <v>12</v>
      </c>
      <c r="D4" s="19"/>
      <c r="E4" s="203">
        <v>100</v>
      </c>
      <c r="F4" s="21"/>
      <c r="I4" s="41"/>
      <c r="J4" s="10"/>
    </row>
    <row r="5" spans="3:10">
      <c r="C5" s="1" t="s">
        <v>42</v>
      </c>
      <c r="D5" s="2"/>
      <c r="E5" s="204">
        <v>550</v>
      </c>
      <c r="F5" s="4" t="s">
        <v>36</v>
      </c>
      <c r="I5" s="41"/>
      <c r="J5" s="10"/>
    </row>
    <row r="6" spans="3:10">
      <c r="C6" s="1" t="s">
        <v>56</v>
      </c>
      <c r="D6" s="2"/>
      <c r="E6" s="204">
        <v>8</v>
      </c>
      <c r="F6" s="4"/>
      <c r="I6" s="41"/>
      <c r="J6" s="10"/>
    </row>
    <row r="7" spans="3:10">
      <c r="C7" s="1" t="s">
        <v>44</v>
      </c>
      <c r="D7" s="2"/>
      <c r="E7" s="204">
        <v>18</v>
      </c>
      <c r="F7" s="4" t="s">
        <v>6</v>
      </c>
      <c r="I7" s="41"/>
      <c r="J7" s="10"/>
    </row>
    <row r="8" spans="3:10">
      <c r="C8" s="1" t="s">
        <v>45</v>
      </c>
      <c r="D8" s="2"/>
      <c r="E8" s="204">
        <v>75</v>
      </c>
      <c r="F8" s="4" t="s">
        <v>4</v>
      </c>
      <c r="I8" s="41"/>
      <c r="J8" s="10"/>
    </row>
    <row r="9" spans="3:10">
      <c r="C9" s="1" t="s">
        <v>55</v>
      </c>
      <c r="D9" s="2"/>
      <c r="E9" s="204">
        <v>2</v>
      </c>
      <c r="F9" s="4"/>
      <c r="I9" s="41"/>
      <c r="J9" s="10"/>
    </row>
    <row r="10" spans="3:10">
      <c r="C10" s="1" t="s">
        <v>213</v>
      </c>
      <c r="D10" s="2"/>
      <c r="E10" s="204">
        <v>1</v>
      </c>
      <c r="F10" s="4"/>
      <c r="I10" s="41"/>
      <c r="J10" s="10"/>
    </row>
    <row r="11" spans="3:10">
      <c r="C11" s="1" t="s">
        <v>214</v>
      </c>
      <c r="D11" s="2"/>
      <c r="E11" s="204">
        <v>30</v>
      </c>
      <c r="F11" s="4" t="s">
        <v>216</v>
      </c>
      <c r="I11" s="41"/>
      <c r="J11" s="10"/>
    </row>
    <row r="12" spans="3:10">
      <c r="C12" s="5" t="s">
        <v>215</v>
      </c>
      <c r="D12" s="6"/>
      <c r="E12" s="205">
        <v>6</v>
      </c>
      <c r="F12" s="8" t="s">
        <v>216</v>
      </c>
      <c r="I12" s="41"/>
      <c r="J12" s="10"/>
    </row>
    <row r="13" spans="3:10" ht="5.25" customHeight="1">
      <c r="I13" s="41"/>
      <c r="J13" s="10"/>
    </row>
    <row r="14" spans="3:10" s="11" customFormat="1" ht="45">
      <c r="C14" s="32" t="s">
        <v>57</v>
      </c>
      <c r="D14" s="33" t="s">
        <v>60</v>
      </c>
      <c r="E14" s="33" t="s">
        <v>59</v>
      </c>
      <c r="F14" s="33" t="s">
        <v>200</v>
      </c>
      <c r="G14" s="33" t="s">
        <v>61</v>
      </c>
      <c r="H14" s="34" t="s">
        <v>199</v>
      </c>
      <c r="I14" s="47" t="s">
        <v>66</v>
      </c>
      <c r="J14" s="42"/>
    </row>
    <row r="15" spans="3:10">
      <c r="C15" s="92">
        <v>1</v>
      </c>
      <c r="D15" s="93">
        <f>IF(E10&gt;=1,E4/E10,0)</f>
        <v>100</v>
      </c>
      <c r="E15" s="94">
        <f>IF(E10&gt;=1,E11,0)</f>
        <v>30</v>
      </c>
      <c r="F15" s="94">
        <f>IF(E10&gt;=1,E12,0)</f>
        <v>6</v>
      </c>
      <c r="G15" s="95">
        <f>(E15+D15/E6*F15)/60</f>
        <v>1.75</v>
      </c>
      <c r="H15" s="96">
        <f>(E15+F15*(D15/E6+1)/2)*(D15/D19)/60</f>
        <v>1.175</v>
      </c>
    </row>
    <row r="16" spans="3:10">
      <c r="C16" s="35">
        <v>2</v>
      </c>
      <c r="D16" s="63">
        <f>IF(E10&gt;=2,E4/E10,0)</f>
        <v>0</v>
      </c>
      <c r="E16" s="62">
        <f>IF(E10&gt;=2,E11,0)</f>
        <v>0</v>
      </c>
      <c r="F16" s="62">
        <f>IF(E10&gt;=2,E12,0)</f>
        <v>0</v>
      </c>
      <c r="G16" s="37">
        <f>(E16+D16/E6*F16)/60</f>
        <v>0</v>
      </c>
      <c r="H16" s="38">
        <f>(E16+F16*(D16/E6+1)/2)*(D16/D19)/60</f>
        <v>0</v>
      </c>
    </row>
    <row r="17" spans="3:9">
      <c r="C17" s="35">
        <v>3</v>
      </c>
      <c r="D17" s="63">
        <f>IF(E10&gt;=3,E4/E10,0)</f>
        <v>0</v>
      </c>
      <c r="E17" s="62">
        <f>IF(E10&gt;=3,E11,0)</f>
        <v>0</v>
      </c>
      <c r="F17" s="62">
        <f>IF(E10&gt;=3,E12,0)</f>
        <v>0</v>
      </c>
      <c r="G17" s="37">
        <f>(E17+D17/E6*F17)/60</f>
        <v>0</v>
      </c>
      <c r="H17" s="38">
        <f>(E17+F17*(D17/E6+1)/2)*(D17/D19)/60</f>
        <v>0</v>
      </c>
    </row>
    <row r="18" spans="3:9">
      <c r="C18" s="36">
        <v>4</v>
      </c>
      <c r="D18" s="97">
        <f>IF(E10&gt;=4,E4/E10,0)</f>
        <v>0</v>
      </c>
      <c r="E18" s="97">
        <f>IF(E10&gt;=4,E11,0)</f>
        <v>0</v>
      </c>
      <c r="F18" s="97">
        <f>IF(E10&gt;=4,E12,0)</f>
        <v>0</v>
      </c>
      <c r="G18" s="39">
        <f>(E18+D18/E6*F18)/60</f>
        <v>0</v>
      </c>
      <c r="H18" s="98">
        <f>(E18+F18*(D18/E6+1)/2)*(D18/D19)/60</f>
        <v>0</v>
      </c>
    </row>
    <row r="19" spans="3:9">
      <c r="C19" s="36" t="s">
        <v>58</v>
      </c>
      <c r="D19" s="12">
        <f>SUM(D15:D18)</f>
        <v>100</v>
      </c>
      <c r="E19" s="12"/>
      <c r="F19" s="12"/>
      <c r="G19" s="39">
        <f>SUM(G15:G18)</f>
        <v>1.75</v>
      </c>
      <c r="H19" s="13">
        <f>SUM(H15:H18)</f>
        <v>1.175</v>
      </c>
    </row>
    <row r="20" spans="3:9" ht="5.25" customHeight="1">
      <c r="C20" s="2"/>
    </row>
    <row r="21" spans="3:9">
      <c r="C21" s="18" t="s">
        <v>62</v>
      </c>
      <c r="D21" s="19"/>
      <c r="E21" s="20">
        <f>G19*E9</f>
        <v>3.5</v>
      </c>
      <c r="F21" s="21" t="s">
        <v>43</v>
      </c>
    </row>
    <row r="22" spans="3:9">
      <c r="C22" s="1" t="s">
        <v>63</v>
      </c>
      <c r="D22" s="2"/>
      <c r="E22" s="60">
        <f>E9*H19</f>
        <v>2.35</v>
      </c>
      <c r="F22" s="4" t="s">
        <v>43</v>
      </c>
      <c r="G22" s="10">
        <f>+E22*60</f>
        <v>141</v>
      </c>
    </row>
    <row r="23" spans="3:9">
      <c r="C23" s="5" t="s">
        <v>54</v>
      </c>
      <c r="D23" s="6"/>
      <c r="E23" s="206">
        <v>2.5</v>
      </c>
      <c r="F23" s="8" t="s">
        <v>43</v>
      </c>
    </row>
    <row r="24" spans="3:9">
      <c r="G24" s="14">
        <f>+G22+2*60</f>
        <v>261</v>
      </c>
    </row>
    <row r="25" spans="3:9" ht="18.75">
      <c r="C25" s="104" t="s">
        <v>82</v>
      </c>
      <c r="D25" s="19"/>
      <c r="E25" s="19"/>
      <c r="F25" s="25"/>
    </row>
    <row r="26" spans="3:9">
      <c r="C26" s="18" t="s">
        <v>46</v>
      </c>
      <c r="D26" s="19"/>
      <c r="E26" s="203">
        <v>5000</v>
      </c>
      <c r="F26" s="21" t="s">
        <v>47</v>
      </c>
    </row>
    <row r="27" spans="3:9">
      <c r="C27" s="1" t="s">
        <v>48</v>
      </c>
      <c r="D27" s="2"/>
      <c r="E27" s="204">
        <v>5000</v>
      </c>
      <c r="F27" s="4" t="s">
        <v>47</v>
      </c>
    </row>
    <row r="28" spans="3:9">
      <c r="C28" s="1" t="s">
        <v>282</v>
      </c>
      <c r="D28" s="2"/>
      <c r="E28" s="3">
        <f>(E26+E27)/E4</f>
        <v>100</v>
      </c>
      <c r="F28" s="4" t="s">
        <v>6</v>
      </c>
    </row>
    <row r="29" spans="3:9">
      <c r="C29" s="1" t="s">
        <v>49</v>
      </c>
      <c r="D29" s="2"/>
      <c r="E29" s="204">
        <v>0</v>
      </c>
      <c r="F29" s="4" t="s">
        <v>50</v>
      </c>
      <c r="I29" s="2"/>
    </row>
    <row r="30" spans="3:9">
      <c r="C30" s="1" t="s">
        <v>51</v>
      </c>
      <c r="D30" s="2"/>
      <c r="E30" s="207">
        <v>1100</v>
      </c>
      <c r="F30" s="4" t="s">
        <v>53</v>
      </c>
      <c r="G30" s="40" t="s">
        <v>84</v>
      </c>
      <c r="H30" s="2"/>
      <c r="I30" s="15"/>
    </row>
    <row r="31" spans="3:9">
      <c r="C31" s="5" t="s">
        <v>52</v>
      </c>
      <c r="D31" s="6"/>
      <c r="E31" s="7">
        <f>E30*E29/365</f>
        <v>0</v>
      </c>
      <c r="F31" s="8" t="s">
        <v>47</v>
      </c>
      <c r="G31" s="40" t="s">
        <v>85</v>
      </c>
    </row>
    <row r="32" spans="3:9" ht="6" customHeight="1">
      <c r="F32" s="14"/>
      <c r="G32" s="41"/>
    </row>
    <row r="33" spans="3:15">
      <c r="C33" s="18" t="s">
        <v>218</v>
      </c>
      <c r="D33" s="19"/>
      <c r="E33" s="20">
        <f>(1-E8/100)*(8.5+0.364*E7)*E5/450</f>
        <v>4.5992222222222221</v>
      </c>
      <c r="F33" s="21" t="s">
        <v>188</v>
      </c>
      <c r="G33" s="40" t="s">
        <v>66</v>
      </c>
    </row>
    <row r="34" spans="3:15">
      <c r="C34" s="1" t="s">
        <v>67</v>
      </c>
      <c r="D34" s="2"/>
      <c r="E34" s="207">
        <v>20</v>
      </c>
      <c r="F34" s="4" t="s">
        <v>4</v>
      </c>
      <c r="G34" s="40" t="s">
        <v>86</v>
      </c>
    </row>
    <row r="35" spans="3:15">
      <c r="C35" s="1" t="s">
        <v>64</v>
      </c>
      <c r="D35" s="2"/>
      <c r="E35" s="3">
        <f>E4*E22/20*E33</f>
        <v>54.040861111111113</v>
      </c>
      <c r="F35" s="4" t="s">
        <v>89</v>
      </c>
      <c r="G35" s="41"/>
    </row>
    <row r="36" spans="3:15">
      <c r="C36" s="1" t="s">
        <v>65</v>
      </c>
      <c r="D36" s="2"/>
      <c r="E36" s="3">
        <f>E4*E23/16*E33</f>
        <v>71.862847222222214</v>
      </c>
      <c r="F36" s="4" t="s">
        <v>89</v>
      </c>
      <c r="G36" s="41"/>
    </row>
    <row r="37" spans="3:15">
      <c r="C37" s="1" t="s">
        <v>68</v>
      </c>
      <c r="D37" s="2"/>
      <c r="E37" s="3">
        <f>SUM(E35:E36)</f>
        <v>125.90370833333333</v>
      </c>
      <c r="F37" s="4" t="s">
        <v>89</v>
      </c>
      <c r="G37" s="41"/>
    </row>
    <row r="38" spans="3:15">
      <c r="C38" s="1" t="s">
        <v>69</v>
      </c>
      <c r="D38" s="2"/>
      <c r="E38" s="3">
        <f>E37/E34*100/1000</f>
        <v>0.62951854166666665</v>
      </c>
      <c r="F38" s="4" t="s">
        <v>70</v>
      </c>
      <c r="G38" s="41"/>
    </row>
    <row r="39" spans="3:15">
      <c r="C39" s="1" t="s">
        <v>217</v>
      </c>
      <c r="D39" s="2"/>
      <c r="E39" s="22">
        <f>E37/E4</f>
        <v>1.2590370833333333</v>
      </c>
      <c r="F39" s="4" t="s">
        <v>188</v>
      </c>
      <c r="G39" s="40"/>
    </row>
    <row r="40" spans="3:15" ht="4.5" customHeight="1">
      <c r="C40" s="1"/>
      <c r="D40" s="2"/>
      <c r="E40" s="3"/>
      <c r="F40" s="4"/>
      <c r="G40" s="41"/>
    </row>
    <row r="41" spans="3:15">
      <c r="C41" s="5" t="s">
        <v>71</v>
      </c>
      <c r="D41" s="6"/>
      <c r="E41" s="7">
        <f>(E26+E27+E31)/1000+E38</f>
        <v>10.629518541666666</v>
      </c>
      <c r="F41" s="8" t="s">
        <v>70</v>
      </c>
      <c r="G41" s="41"/>
    </row>
    <row r="42" spans="3:15">
      <c r="G42" s="41"/>
    </row>
    <row r="43" spans="3:15" ht="18.75">
      <c r="C43" s="104" t="s">
        <v>22</v>
      </c>
      <c r="D43" s="19"/>
      <c r="E43" s="19"/>
      <c r="F43" s="21"/>
      <c r="G43" s="45" t="s">
        <v>87</v>
      </c>
      <c r="I43" s="43" t="s">
        <v>37</v>
      </c>
      <c r="J43" s="43" t="s">
        <v>38</v>
      </c>
      <c r="K43" s="43" t="s">
        <v>39</v>
      </c>
      <c r="L43" s="43" t="s">
        <v>40</v>
      </c>
      <c r="M43" s="43" t="s">
        <v>79</v>
      </c>
      <c r="N43" s="43" t="s">
        <v>80</v>
      </c>
      <c r="O43" s="43" t="s">
        <v>81</v>
      </c>
    </row>
    <row r="44" spans="3:15">
      <c r="C44" s="18" t="s">
        <v>72</v>
      </c>
      <c r="D44" s="19"/>
      <c r="E44" s="81">
        <f>E37*1000/E41</f>
        <v>11844.723525322732</v>
      </c>
      <c r="F44" s="21" t="s">
        <v>5</v>
      </c>
      <c r="G44" s="41"/>
      <c r="I44" s="44">
        <v>0.67</v>
      </c>
      <c r="J44" s="44">
        <v>0.65</v>
      </c>
      <c r="K44" s="44">
        <v>0.49</v>
      </c>
      <c r="L44" s="44">
        <v>0.76</v>
      </c>
      <c r="M44" s="44">
        <v>1.6</v>
      </c>
      <c r="N44" s="44">
        <v>0.11</v>
      </c>
      <c r="O44" s="58">
        <v>1.7999999999999999E-2</v>
      </c>
    </row>
    <row r="45" spans="3:15">
      <c r="C45" s="1" t="s">
        <v>74</v>
      </c>
      <c r="D45" s="2"/>
      <c r="E45" s="3">
        <f>E44*J44</f>
        <v>7699.0702914597759</v>
      </c>
      <c r="F45" s="4" t="s">
        <v>5</v>
      </c>
      <c r="G45" s="41"/>
      <c r="H45" s="16"/>
      <c r="I45" s="26"/>
      <c r="J45" s="45"/>
    </row>
    <row r="46" spans="3:15">
      <c r="C46" s="1" t="s">
        <v>73</v>
      </c>
      <c r="D46" s="2"/>
      <c r="E46" s="3">
        <f>E44*I44</f>
        <v>7935.964761966231</v>
      </c>
      <c r="F46" s="4" t="s">
        <v>5</v>
      </c>
      <c r="G46" s="41"/>
      <c r="M46" s="26" t="s">
        <v>41</v>
      </c>
    </row>
    <row r="47" spans="3:15">
      <c r="C47" s="1" t="s">
        <v>75</v>
      </c>
      <c r="D47" s="2"/>
      <c r="E47" s="3">
        <f>E44*K44</f>
        <v>5803.9145274081384</v>
      </c>
      <c r="F47" s="4" t="s">
        <v>5</v>
      </c>
      <c r="G47" s="41"/>
    </row>
    <row r="48" spans="3:15">
      <c r="C48" s="1" t="s">
        <v>78</v>
      </c>
      <c r="D48" s="2"/>
      <c r="E48" s="3">
        <f>E47*M44</f>
        <v>9286.2632438530218</v>
      </c>
      <c r="F48" s="4" t="s">
        <v>5</v>
      </c>
      <c r="G48" s="41"/>
    </row>
    <row r="49" spans="2:10">
      <c r="C49" s="1" t="s">
        <v>76</v>
      </c>
      <c r="D49" s="2"/>
      <c r="E49" s="3">
        <f>E47*N44</f>
        <v>638.43059801489528</v>
      </c>
      <c r="F49" s="4" t="s">
        <v>5</v>
      </c>
      <c r="G49" s="41"/>
    </row>
    <row r="50" spans="2:10">
      <c r="C50" s="1" t="s">
        <v>77</v>
      </c>
      <c r="D50" s="2"/>
      <c r="E50" s="3">
        <f>E47*O44</f>
        <v>104.47046149334648</v>
      </c>
      <c r="F50" s="4" t="s">
        <v>5</v>
      </c>
      <c r="G50" s="41"/>
    </row>
    <row r="51" spans="2:10">
      <c r="C51" s="5" t="s">
        <v>34</v>
      </c>
      <c r="D51" s="6"/>
      <c r="E51" s="208">
        <v>300</v>
      </c>
      <c r="F51" s="8" t="s">
        <v>83</v>
      </c>
      <c r="G51" s="40" t="s">
        <v>88</v>
      </c>
    </row>
    <row r="52" spans="2:10">
      <c r="G52" s="41"/>
    </row>
    <row r="53" spans="2:10" ht="17.25" customHeight="1">
      <c r="B53" s="10" t="s">
        <v>220</v>
      </c>
      <c r="G53" s="41"/>
    </row>
    <row r="54" spans="2:10" ht="18.75">
      <c r="C54" s="104" t="s">
        <v>7</v>
      </c>
      <c r="D54" s="27"/>
      <c r="E54" s="28"/>
      <c r="F54" s="16" t="s">
        <v>189</v>
      </c>
      <c r="I54" s="41"/>
      <c r="J54" s="10"/>
    </row>
    <row r="55" spans="2:10" ht="18.75" customHeight="1">
      <c r="C55" s="223"/>
      <c r="D55" s="224"/>
      <c r="E55" s="225"/>
      <c r="F55" s="232" t="b">
        <v>1</v>
      </c>
      <c r="I55" s="41"/>
      <c r="J55" s="10"/>
    </row>
    <row r="56" spans="2:10" ht="18.75" customHeight="1">
      <c r="C56" s="226"/>
      <c r="D56" s="227"/>
      <c r="E56" s="228"/>
      <c r="F56" s="232" t="b">
        <v>1</v>
      </c>
      <c r="I56" s="41"/>
      <c r="J56" s="10"/>
    </row>
    <row r="57" spans="2:10" ht="18.75" customHeight="1">
      <c r="C57" s="226"/>
      <c r="D57" s="227"/>
      <c r="E57" s="228"/>
      <c r="F57" s="233" t="b">
        <v>0</v>
      </c>
      <c r="I57" s="41"/>
      <c r="J57" s="10"/>
    </row>
    <row r="58" spans="2:10" ht="18.75" customHeight="1">
      <c r="C58" s="226"/>
      <c r="D58" s="227"/>
      <c r="E58" s="228"/>
      <c r="F58" s="232" t="b">
        <v>0</v>
      </c>
      <c r="I58" s="41"/>
      <c r="J58" s="10"/>
    </row>
    <row r="59" spans="2:10" ht="18.75" customHeight="1">
      <c r="C59" s="226"/>
      <c r="D59" s="227"/>
      <c r="E59" s="228"/>
      <c r="F59" s="232" t="b">
        <v>1</v>
      </c>
      <c r="J59" s="10"/>
    </row>
    <row r="60" spans="2:10" ht="18.75" customHeight="1">
      <c r="C60" s="226"/>
      <c r="D60" s="227"/>
      <c r="E60" s="228"/>
      <c r="F60" s="232" t="b">
        <v>1</v>
      </c>
      <c r="J60" s="10"/>
    </row>
    <row r="61" spans="2:10" ht="18.75" customHeight="1">
      <c r="C61" s="226"/>
      <c r="D61" s="227"/>
      <c r="E61" s="228"/>
      <c r="F61" s="232" t="b">
        <v>1</v>
      </c>
      <c r="J61" s="10"/>
    </row>
    <row r="62" spans="2:10" ht="18.75" customHeight="1">
      <c r="C62" s="226"/>
      <c r="D62" s="227"/>
      <c r="E62" s="228"/>
      <c r="F62" s="232" t="b">
        <v>0</v>
      </c>
      <c r="J62" s="10"/>
    </row>
    <row r="63" spans="2:10" ht="18.75" customHeight="1">
      <c r="C63" s="226"/>
      <c r="D63" s="227"/>
      <c r="E63" s="228"/>
      <c r="F63" s="232" t="b">
        <v>0</v>
      </c>
      <c r="J63" s="10"/>
    </row>
    <row r="64" spans="2:10" ht="18.75" customHeight="1">
      <c r="C64" s="226"/>
      <c r="D64" s="227"/>
      <c r="E64" s="228"/>
      <c r="F64" s="232" t="b">
        <v>0</v>
      </c>
      <c r="J64" s="10"/>
    </row>
    <row r="65" spans="3:10" ht="18.75" customHeight="1">
      <c r="C65" s="226"/>
      <c r="D65" s="227"/>
      <c r="E65" s="228"/>
      <c r="F65" s="232" t="b">
        <v>1</v>
      </c>
    </row>
    <row r="66" spans="3:10" ht="18.75" customHeight="1">
      <c r="C66" s="226"/>
      <c r="D66" s="227"/>
      <c r="E66" s="228"/>
      <c r="F66" s="232" t="b">
        <v>1</v>
      </c>
    </row>
    <row r="67" spans="3:10" ht="18.75" customHeight="1">
      <c r="C67" s="226"/>
      <c r="D67" s="227"/>
      <c r="E67" s="228"/>
      <c r="F67" s="232" t="b">
        <v>0</v>
      </c>
    </row>
    <row r="68" spans="3:10" ht="18.75" customHeight="1">
      <c r="C68" s="226"/>
      <c r="D68" s="227"/>
      <c r="E68" s="228"/>
      <c r="F68" s="232" t="b">
        <v>1</v>
      </c>
    </row>
    <row r="69" spans="3:10" ht="18.75" customHeight="1">
      <c r="C69" s="229"/>
      <c r="D69" s="230"/>
      <c r="E69" s="231"/>
      <c r="F69" s="232" t="b">
        <v>1</v>
      </c>
    </row>
    <row r="71" spans="3:10" ht="18.75">
      <c r="C71" s="104" t="s">
        <v>210</v>
      </c>
      <c r="D71" s="19"/>
      <c r="E71" s="21"/>
      <c r="F71" s="2"/>
      <c r="G71" s="2"/>
      <c r="H71" s="2"/>
      <c r="I71" s="2"/>
      <c r="J71" s="61"/>
    </row>
    <row r="72" spans="3:10">
      <c r="C72" s="99" t="s">
        <v>1</v>
      </c>
      <c r="D72" s="209">
        <v>1</v>
      </c>
      <c r="E72" s="21" t="s">
        <v>211</v>
      </c>
      <c r="F72" s="26" t="s">
        <v>219</v>
      </c>
    </row>
    <row r="73" spans="3:10">
      <c r="C73" s="48" t="s">
        <v>2</v>
      </c>
      <c r="D73" s="210">
        <v>21</v>
      </c>
      <c r="E73" s="4" t="s">
        <v>211</v>
      </c>
      <c r="F73" s="26" t="s">
        <v>219</v>
      </c>
    </row>
    <row r="74" spans="3:10">
      <c r="C74" s="49" t="s">
        <v>3</v>
      </c>
      <c r="D74" s="211">
        <v>310</v>
      </c>
      <c r="E74" s="8" t="s">
        <v>211</v>
      </c>
      <c r="F74" s="26" t="s">
        <v>219</v>
      </c>
    </row>
    <row r="75" spans="3:10" s="17" customFormat="1">
      <c r="C75" s="10"/>
      <c r="D75" s="10"/>
      <c r="E75" s="10"/>
      <c r="F75" s="10"/>
      <c r="G75" s="10"/>
      <c r="H75" s="10"/>
      <c r="J75" s="46"/>
    </row>
    <row r="76" spans="3:10" s="17" customFormat="1" ht="18.75">
      <c r="C76" s="104" t="s">
        <v>222</v>
      </c>
      <c r="D76" s="19"/>
      <c r="E76" s="21"/>
      <c r="F76" s="2"/>
      <c r="G76" s="10"/>
      <c r="H76" s="10"/>
      <c r="J76" s="46"/>
    </row>
    <row r="77" spans="3:10" s="17" customFormat="1">
      <c r="C77" s="99" t="s">
        <v>223</v>
      </c>
      <c r="D77" s="209">
        <v>0.42</v>
      </c>
      <c r="E77" s="21" t="s">
        <v>232</v>
      </c>
      <c r="F77" s="16" t="s">
        <v>228</v>
      </c>
      <c r="G77" s="10"/>
      <c r="H77" s="10"/>
      <c r="J77" s="46"/>
    </row>
    <row r="78" spans="3:10" s="17" customFormat="1">
      <c r="C78" s="48" t="s">
        <v>224</v>
      </c>
      <c r="D78" s="210">
        <v>3.06</v>
      </c>
      <c r="E78" s="4" t="s">
        <v>232</v>
      </c>
      <c r="F78" s="16" t="s">
        <v>228</v>
      </c>
      <c r="G78" s="10"/>
      <c r="H78" s="10"/>
      <c r="J78" s="46"/>
    </row>
    <row r="79" spans="3:10" s="17" customFormat="1">
      <c r="C79" s="49" t="s">
        <v>78</v>
      </c>
      <c r="D79" s="211">
        <v>2.1999999999999999E-2</v>
      </c>
      <c r="E79" s="8" t="s">
        <v>232</v>
      </c>
      <c r="F79" s="16" t="s">
        <v>228</v>
      </c>
      <c r="G79" s="10"/>
      <c r="H79" s="10"/>
      <c r="J79" s="46"/>
    </row>
    <row r="80" spans="3:10" s="17" customFormat="1">
      <c r="C80" s="10"/>
      <c r="D80" s="10"/>
      <c r="E80" s="10"/>
      <c r="F80" s="10"/>
      <c r="G80" s="10"/>
      <c r="H80" s="10"/>
      <c r="J80" s="46"/>
    </row>
    <row r="81" spans="2:10" s="17" customFormat="1">
      <c r="C81" s="10"/>
      <c r="D81" s="10"/>
      <c r="E81" s="10"/>
      <c r="F81" s="10"/>
      <c r="G81" s="10"/>
      <c r="H81" s="10"/>
      <c r="J81" s="46"/>
    </row>
    <row r="82" spans="2:10" ht="18.75">
      <c r="C82" s="104" t="s">
        <v>13</v>
      </c>
      <c r="D82" s="19"/>
      <c r="E82" s="19"/>
      <c r="F82" s="19"/>
      <c r="G82" s="19"/>
      <c r="H82" s="21"/>
      <c r="I82" s="41"/>
      <c r="J82" s="10"/>
    </row>
    <row r="83" spans="2:10">
      <c r="B83" s="130" t="s">
        <v>351</v>
      </c>
      <c r="C83" s="18" t="s">
        <v>14</v>
      </c>
      <c r="D83" s="19"/>
      <c r="E83" s="19"/>
      <c r="F83" s="19"/>
      <c r="G83" s="212">
        <v>50</v>
      </c>
      <c r="H83" s="21" t="s">
        <v>15</v>
      </c>
      <c r="I83" s="41"/>
      <c r="J83" s="10"/>
    </row>
    <row r="84" spans="2:10">
      <c r="B84" s="131"/>
      <c r="C84" s="1" t="s">
        <v>17</v>
      </c>
      <c r="D84" s="2"/>
      <c r="E84" s="2"/>
      <c r="F84" s="2"/>
      <c r="G84" s="213">
        <v>5</v>
      </c>
      <c r="H84" s="4" t="s">
        <v>16</v>
      </c>
      <c r="I84" s="41"/>
      <c r="J84" s="10"/>
    </row>
    <row r="85" spans="2:10">
      <c r="B85" s="131"/>
      <c r="C85" s="1" t="s">
        <v>18</v>
      </c>
      <c r="D85" s="2"/>
      <c r="E85" s="2"/>
      <c r="F85" s="2"/>
      <c r="G85" s="2">
        <f>G84*G83</f>
        <v>250</v>
      </c>
      <c r="H85" s="4" t="s">
        <v>0</v>
      </c>
      <c r="I85" s="41"/>
      <c r="J85" s="10"/>
    </row>
    <row r="86" spans="2:10">
      <c r="B86" s="132"/>
      <c r="C86" s="5" t="s">
        <v>19</v>
      </c>
      <c r="D86" s="6"/>
      <c r="E86" s="6"/>
      <c r="F86" s="6"/>
      <c r="G86" s="214">
        <v>2670</v>
      </c>
      <c r="H86" s="8" t="s">
        <v>90</v>
      </c>
      <c r="I86" s="40" t="s">
        <v>104</v>
      </c>
      <c r="J86" s="10"/>
    </row>
    <row r="87" spans="2:10">
      <c r="B87" s="137" t="s">
        <v>350</v>
      </c>
      <c r="C87" s="18" t="s">
        <v>155</v>
      </c>
      <c r="D87" s="19"/>
      <c r="E87" s="19"/>
      <c r="F87" s="19"/>
      <c r="G87" s="215">
        <v>50</v>
      </c>
      <c r="H87" s="21" t="s">
        <v>4</v>
      </c>
      <c r="I87" s="40"/>
      <c r="J87" s="10"/>
    </row>
    <row r="88" spans="2:10">
      <c r="B88" s="139"/>
      <c r="C88" s="1" t="s">
        <v>156</v>
      </c>
      <c r="D88" s="2"/>
      <c r="E88" s="2"/>
      <c r="F88" s="2"/>
      <c r="G88" s="207">
        <v>10</v>
      </c>
      <c r="H88" s="4" t="s">
        <v>4</v>
      </c>
      <c r="I88" s="40"/>
      <c r="J88" s="10"/>
    </row>
    <row r="89" spans="2:10">
      <c r="B89" s="139"/>
      <c r="C89" s="1" t="s">
        <v>157</v>
      </c>
      <c r="D89" s="2"/>
      <c r="E89" s="2"/>
      <c r="F89" s="2"/>
      <c r="G89" s="207">
        <v>15</v>
      </c>
      <c r="H89" s="4" t="s">
        <v>4</v>
      </c>
      <c r="I89" s="40" t="s">
        <v>186</v>
      </c>
      <c r="J89" s="10"/>
    </row>
    <row r="90" spans="2:10">
      <c r="B90" s="138"/>
      <c r="C90" s="5" t="s">
        <v>185</v>
      </c>
      <c r="D90" s="6"/>
      <c r="E90" s="6"/>
      <c r="F90" s="6"/>
      <c r="G90" s="214">
        <v>85</v>
      </c>
      <c r="H90" s="8" t="s">
        <v>4</v>
      </c>
      <c r="I90" s="40" t="s">
        <v>187</v>
      </c>
      <c r="J90" s="10"/>
    </row>
    <row r="91" spans="2:10">
      <c r="B91" s="137" t="s">
        <v>352</v>
      </c>
      <c r="C91" s="76" t="s">
        <v>278</v>
      </c>
      <c r="D91" s="19"/>
      <c r="E91" s="19"/>
      <c r="F91" s="19"/>
      <c r="G91" s="77">
        <f>IF(F55=TRUE,G86*G85/1000,0)</f>
        <v>667.5</v>
      </c>
      <c r="H91" s="28" t="s">
        <v>91</v>
      </c>
      <c r="I91" s="41"/>
      <c r="J91" s="10"/>
    </row>
    <row r="92" spans="2:10">
      <c r="B92" s="138"/>
      <c r="C92" s="78" t="s">
        <v>279</v>
      </c>
      <c r="D92" s="6"/>
      <c r="E92" s="6"/>
      <c r="F92" s="6"/>
      <c r="G92" s="79">
        <v>0</v>
      </c>
      <c r="H92" s="80" t="s">
        <v>233</v>
      </c>
      <c r="I92" s="41"/>
      <c r="J92" s="10"/>
    </row>
    <row r="93" spans="2:10" ht="28.5" customHeight="1">
      <c r="C93" s="160" t="s">
        <v>323</v>
      </c>
      <c r="D93" s="161"/>
      <c r="E93" s="161"/>
      <c r="F93" s="161"/>
      <c r="G93" s="161"/>
      <c r="H93" s="162"/>
      <c r="I93" s="41"/>
      <c r="J93" s="10"/>
    </row>
    <row r="94" spans="2:10" ht="62.25" customHeight="1">
      <c r="C94" s="163" t="s">
        <v>128</v>
      </c>
      <c r="D94" s="164"/>
      <c r="E94" s="164"/>
      <c r="F94" s="164"/>
      <c r="G94" s="164"/>
      <c r="H94" s="165"/>
      <c r="I94" s="41"/>
      <c r="J94" s="10"/>
    </row>
    <row r="96" spans="2:10" ht="18.75">
      <c r="C96" s="104" t="s">
        <v>35</v>
      </c>
      <c r="D96" s="19"/>
      <c r="E96" s="19"/>
      <c r="F96" s="19"/>
      <c r="G96" s="19"/>
      <c r="H96" s="21"/>
      <c r="I96" s="41"/>
      <c r="J96" s="10"/>
    </row>
    <row r="97" spans="2:10">
      <c r="B97" s="137" t="s">
        <v>307</v>
      </c>
      <c r="C97" s="18" t="s">
        <v>130</v>
      </c>
      <c r="D97" s="19"/>
      <c r="E97" s="19"/>
      <c r="F97" s="19"/>
      <c r="G97" s="81">
        <f>'Diagrama y balance '!G20*365</f>
        <v>2251.7878235416665</v>
      </c>
      <c r="H97" s="21" t="s">
        <v>106</v>
      </c>
      <c r="I97" s="41"/>
      <c r="J97" s="10"/>
    </row>
    <row r="98" spans="2:10">
      <c r="B98" s="139"/>
      <c r="C98" s="1" t="s">
        <v>129</v>
      </c>
      <c r="D98" s="2"/>
      <c r="E98" s="2"/>
      <c r="F98" s="2"/>
      <c r="G98" s="3">
        <f>'Diagrama y balance '!G21*365</f>
        <v>37.154499088437497</v>
      </c>
      <c r="H98" s="4" t="s">
        <v>107</v>
      </c>
      <c r="I98" s="41"/>
      <c r="J98" s="10"/>
    </row>
    <row r="99" spans="2:10">
      <c r="B99" s="138"/>
      <c r="C99" s="5" t="s">
        <v>225</v>
      </c>
      <c r="D99" s="6"/>
      <c r="E99" s="6"/>
      <c r="F99" s="6"/>
      <c r="G99" s="7">
        <f>'Diagrama y balance '!G22*365</f>
        <v>34.452353700187487</v>
      </c>
      <c r="H99" s="8" t="s">
        <v>226</v>
      </c>
      <c r="I99" s="41"/>
      <c r="J99" s="10"/>
    </row>
    <row r="100" spans="2:10">
      <c r="B100" s="137" t="s">
        <v>342</v>
      </c>
      <c r="C100" s="18" t="s">
        <v>92</v>
      </c>
      <c r="D100" s="19"/>
      <c r="E100" s="19"/>
      <c r="F100" s="19"/>
      <c r="G100" s="216">
        <v>4</v>
      </c>
      <c r="H100" s="21" t="s">
        <v>4</v>
      </c>
      <c r="I100" s="40" t="s">
        <v>361</v>
      </c>
      <c r="J100" s="10"/>
    </row>
    <row r="101" spans="2:10">
      <c r="B101" s="138"/>
      <c r="C101" s="5" t="s">
        <v>105</v>
      </c>
      <c r="D101" s="6"/>
      <c r="E101" s="6"/>
      <c r="F101" s="6"/>
      <c r="G101" s="7">
        <f>G97*E51*0.67/1000*G100/100</f>
        <v>18.104374101274999</v>
      </c>
      <c r="H101" s="8" t="s">
        <v>93</v>
      </c>
      <c r="I101" s="41"/>
      <c r="J101" s="10"/>
    </row>
    <row r="102" spans="2:10">
      <c r="B102" s="130" t="s">
        <v>353</v>
      </c>
      <c r="C102" s="18" t="s">
        <v>94</v>
      </c>
      <c r="D102" s="19"/>
      <c r="E102" s="19"/>
      <c r="F102" s="19"/>
      <c r="G102" s="216">
        <v>5.0000000000000001E-3</v>
      </c>
      <c r="H102" s="21" t="s">
        <v>96</v>
      </c>
      <c r="I102" s="40" t="s">
        <v>362</v>
      </c>
      <c r="J102" s="10"/>
    </row>
    <row r="103" spans="2:10">
      <c r="B103" s="132"/>
      <c r="C103" s="5" t="s">
        <v>95</v>
      </c>
      <c r="D103" s="6"/>
      <c r="E103" s="6"/>
      <c r="F103" s="6"/>
      <c r="G103" s="82">
        <f>G98*G102*44/28</f>
        <v>0.29192820712343748</v>
      </c>
      <c r="H103" s="8" t="s">
        <v>97</v>
      </c>
      <c r="I103" s="41"/>
      <c r="J103" s="10"/>
    </row>
    <row r="104" spans="2:10">
      <c r="B104" s="130" t="s">
        <v>354</v>
      </c>
      <c r="C104" s="18" t="s">
        <v>99</v>
      </c>
      <c r="D104" s="19"/>
      <c r="E104" s="19"/>
      <c r="F104" s="19"/>
      <c r="G104" s="217">
        <v>30</v>
      </c>
      <c r="H104" s="21" t="s">
        <v>4</v>
      </c>
      <c r="I104" s="40" t="s">
        <v>363</v>
      </c>
      <c r="J104" s="10"/>
    </row>
    <row r="105" spans="2:10">
      <c r="B105" s="131"/>
      <c r="C105" s="1" t="s">
        <v>101</v>
      </c>
      <c r="D105" s="2"/>
      <c r="E105" s="2"/>
      <c r="F105" s="2"/>
      <c r="G105" s="218">
        <v>0.01</v>
      </c>
      <c r="H105" s="4" t="s">
        <v>96</v>
      </c>
      <c r="I105" s="40" t="s">
        <v>364</v>
      </c>
      <c r="J105" s="10"/>
    </row>
    <row r="106" spans="2:10">
      <c r="B106" s="131"/>
      <c r="C106" s="1" t="s">
        <v>98</v>
      </c>
      <c r="D106" s="2"/>
      <c r="E106" s="2"/>
      <c r="F106" s="2"/>
      <c r="G106" s="31">
        <f>G98*G104/100*G105*44/28</f>
        <v>0.17515692427406249</v>
      </c>
      <c r="H106" s="4" t="s">
        <v>97</v>
      </c>
      <c r="I106" s="41"/>
      <c r="J106" s="10"/>
    </row>
    <row r="107" spans="2:10">
      <c r="B107" s="131"/>
      <c r="C107" s="1" t="s">
        <v>100</v>
      </c>
      <c r="D107" s="2"/>
      <c r="E107" s="2"/>
      <c r="F107" s="2"/>
      <c r="G107" s="219">
        <v>10</v>
      </c>
      <c r="H107" s="4" t="s">
        <v>4</v>
      </c>
      <c r="I107" s="40" t="s">
        <v>365</v>
      </c>
      <c r="J107" s="10"/>
    </row>
    <row r="108" spans="2:10">
      <c r="B108" s="131"/>
      <c r="C108" s="1" t="s">
        <v>102</v>
      </c>
      <c r="D108" s="2"/>
      <c r="E108" s="2"/>
      <c r="F108" s="2"/>
      <c r="G108" s="220">
        <v>7.4999999999999997E-3</v>
      </c>
      <c r="H108" s="4" t="s">
        <v>96</v>
      </c>
      <c r="I108" s="40" t="s">
        <v>364</v>
      </c>
      <c r="J108" s="10"/>
    </row>
    <row r="109" spans="2:10">
      <c r="B109" s="132"/>
      <c r="C109" s="5" t="s">
        <v>103</v>
      </c>
      <c r="D109" s="6"/>
      <c r="E109" s="6"/>
      <c r="F109" s="6"/>
      <c r="G109" s="82">
        <f>G98*G107/100*G108*44/28</f>
        <v>4.3789231068515622E-2</v>
      </c>
      <c r="H109" s="8" t="s">
        <v>97</v>
      </c>
      <c r="I109" s="41"/>
      <c r="J109" s="10"/>
    </row>
    <row r="110" spans="2:10">
      <c r="B110" s="89" t="s">
        <v>357</v>
      </c>
      <c r="C110" s="83" t="s">
        <v>283</v>
      </c>
      <c r="D110" s="84"/>
      <c r="E110" s="84"/>
      <c r="F110" s="84"/>
      <c r="G110" s="85">
        <f>G98*(G107+G104)/100</f>
        <v>14.861799635374998</v>
      </c>
      <c r="H110" s="86" t="s">
        <v>107</v>
      </c>
      <c r="I110" s="41"/>
      <c r="J110" s="10"/>
    </row>
    <row r="111" spans="2:10">
      <c r="B111" s="137" t="s">
        <v>355</v>
      </c>
      <c r="C111" s="18" t="s">
        <v>227</v>
      </c>
      <c r="D111" s="19"/>
      <c r="E111" s="19"/>
      <c r="F111" s="19"/>
      <c r="G111" s="217">
        <v>5</v>
      </c>
      <c r="H111" s="21" t="s">
        <v>4</v>
      </c>
      <c r="I111" s="41"/>
      <c r="J111" s="10"/>
    </row>
    <row r="112" spans="2:10">
      <c r="B112" s="138"/>
      <c r="C112" s="5" t="s">
        <v>229</v>
      </c>
      <c r="D112" s="6"/>
      <c r="E112" s="6"/>
      <c r="F112" s="6"/>
      <c r="G112" s="87">
        <f>G99*G111/100</f>
        <v>1.7226176850093742</v>
      </c>
      <c r="H112" s="8" t="s">
        <v>226</v>
      </c>
      <c r="I112" s="41"/>
      <c r="J112" s="10"/>
    </row>
    <row r="113" spans="2:10">
      <c r="B113" s="137" t="s">
        <v>356</v>
      </c>
      <c r="C113" s="18" t="s">
        <v>312</v>
      </c>
      <c r="D113" s="19"/>
      <c r="E113" s="19"/>
      <c r="F113" s="19"/>
      <c r="G113" s="217">
        <v>5</v>
      </c>
      <c r="H113" s="21" t="s">
        <v>4</v>
      </c>
      <c r="I113" s="41"/>
      <c r="J113" s="10"/>
    </row>
    <row r="114" spans="2:10">
      <c r="B114" s="138"/>
      <c r="C114" s="5" t="s">
        <v>313</v>
      </c>
      <c r="D114" s="6"/>
      <c r="E114" s="6"/>
      <c r="F114" s="6"/>
      <c r="G114" s="87">
        <f>G97*G113/100*E48/E46</f>
        <v>131.74639206393033</v>
      </c>
      <c r="H114" s="8" t="s">
        <v>314</v>
      </c>
      <c r="I114" s="41"/>
      <c r="J114" s="10"/>
    </row>
    <row r="115" spans="2:10">
      <c r="B115" s="137" t="s">
        <v>352</v>
      </c>
      <c r="C115" s="76" t="s">
        <v>230</v>
      </c>
      <c r="D115" s="19"/>
      <c r="E115" s="19"/>
      <c r="F115" s="19"/>
      <c r="G115" s="77">
        <f>IF(F55=TRUE,G101*D73+D74*(G103+G106+G109),0)</f>
        <v>538.5629084912398</v>
      </c>
      <c r="H115" s="28" t="s">
        <v>91</v>
      </c>
      <c r="I115" s="41"/>
      <c r="J115" s="10"/>
    </row>
    <row r="116" spans="2:10">
      <c r="B116" s="138"/>
      <c r="C116" s="78" t="s">
        <v>231</v>
      </c>
      <c r="D116" s="6"/>
      <c r="E116" s="6"/>
      <c r="F116" s="6"/>
      <c r="G116" s="79">
        <f>IF(F55=TRUE,G110*D77+G112*D78+G114*D79,0)</f>
        <v>14.411586588392652</v>
      </c>
      <c r="H116" s="80" t="s">
        <v>233</v>
      </c>
      <c r="I116" s="41"/>
      <c r="J116" s="10"/>
    </row>
    <row r="117" spans="2:10" ht="47.25" customHeight="1">
      <c r="C117" s="166" t="s">
        <v>315</v>
      </c>
      <c r="D117" s="167"/>
      <c r="E117" s="167"/>
      <c r="F117" s="167"/>
      <c r="G117" s="167"/>
      <c r="H117" s="168"/>
      <c r="I117" s="41"/>
      <c r="J117" s="10"/>
    </row>
    <row r="118" spans="2:10" ht="33" customHeight="1">
      <c r="C118" s="135" t="s">
        <v>316</v>
      </c>
      <c r="D118" s="136"/>
      <c r="E118" s="136"/>
      <c r="F118" s="136"/>
      <c r="G118" s="136"/>
      <c r="H118" s="151"/>
      <c r="I118" s="41"/>
      <c r="J118" s="10"/>
    </row>
    <row r="120" spans="2:10" ht="18.75">
      <c r="C120" s="104" t="s">
        <v>201</v>
      </c>
      <c r="D120" s="19"/>
      <c r="E120" s="19"/>
      <c r="F120" s="19"/>
      <c r="G120" s="19"/>
      <c r="H120" s="21"/>
      <c r="I120" s="41"/>
      <c r="J120" s="10"/>
    </row>
    <row r="121" spans="2:10">
      <c r="B121" s="137" t="s">
        <v>307</v>
      </c>
      <c r="C121" s="18" t="s">
        <v>285</v>
      </c>
      <c r="D121" s="19"/>
      <c r="E121" s="19"/>
      <c r="F121" s="19"/>
      <c r="G121" s="81">
        <f>'Diagrama y balance '!K14*365</f>
        <v>28537.964049375001</v>
      </c>
      <c r="H121" s="21" t="s">
        <v>106</v>
      </c>
      <c r="I121" s="40"/>
      <c r="J121" s="10"/>
    </row>
    <row r="122" spans="2:10">
      <c r="B122" s="139"/>
      <c r="C122" s="1" t="s">
        <v>286</v>
      </c>
      <c r="D122" s="2"/>
      <c r="E122" s="2"/>
      <c r="F122" s="2"/>
      <c r="G122" s="3">
        <f>'Diagrama y balance '!K15*365</f>
        <v>2439.812106807396</v>
      </c>
      <c r="H122" s="4" t="s">
        <v>107</v>
      </c>
      <c r="I122" s="40"/>
      <c r="J122" s="10"/>
    </row>
    <row r="123" spans="2:10">
      <c r="B123" s="138"/>
      <c r="C123" s="5" t="s">
        <v>287</v>
      </c>
      <c r="D123" s="6"/>
      <c r="E123" s="6"/>
      <c r="F123" s="6"/>
      <c r="G123" s="7">
        <f>'Diagrama y balance '!K16*365</f>
        <v>370.86945453731255</v>
      </c>
      <c r="H123" s="8" t="s">
        <v>226</v>
      </c>
      <c r="I123" s="40"/>
      <c r="J123" s="10"/>
    </row>
    <row r="124" spans="2:10">
      <c r="B124" s="137" t="s">
        <v>342</v>
      </c>
      <c r="C124" s="18" t="s">
        <v>92</v>
      </c>
      <c r="D124" s="19"/>
      <c r="E124" s="19"/>
      <c r="F124" s="19"/>
      <c r="G124" s="216">
        <v>76</v>
      </c>
      <c r="H124" s="21" t="s">
        <v>4</v>
      </c>
      <c r="I124" s="40" t="s">
        <v>366</v>
      </c>
      <c r="J124" s="10"/>
    </row>
    <row r="125" spans="2:10">
      <c r="B125" s="138"/>
      <c r="C125" s="5" t="s">
        <v>105</v>
      </c>
      <c r="D125" s="6"/>
      <c r="E125" s="6"/>
      <c r="F125" s="6"/>
      <c r="G125" s="7">
        <f>G121*E51*0.67*G124/100/1000</f>
        <v>4359.4593881825258</v>
      </c>
      <c r="H125" s="8" t="s">
        <v>93</v>
      </c>
      <c r="I125" s="41"/>
      <c r="J125" s="10"/>
    </row>
    <row r="126" spans="2:10" ht="15" customHeight="1">
      <c r="B126" s="130" t="s">
        <v>354</v>
      </c>
      <c r="C126" s="18" t="s">
        <v>99</v>
      </c>
      <c r="D126" s="19"/>
      <c r="E126" s="19"/>
      <c r="F126" s="19"/>
      <c r="G126" s="217">
        <v>35</v>
      </c>
      <c r="H126" s="21" t="s">
        <v>4</v>
      </c>
      <c r="I126" s="40" t="s">
        <v>367</v>
      </c>
      <c r="J126" s="10"/>
    </row>
    <row r="127" spans="2:10">
      <c r="B127" s="131"/>
      <c r="C127" s="1" t="s">
        <v>101</v>
      </c>
      <c r="D127" s="2"/>
      <c r="E127" s="2"/>
      <c r="F127" s="2"/>
      <c r="G127" s="218">
        <v>0.01</v>
      </c>
      <c r="H127" s="4" t="s">
        <v>96</v>
      </c>
      <c r="I127" s="40" t="s">
        <v>364</v>
      </c>
      <c r="J127" s="10"/>
    </row>
    <row r="128" spans="2:10">
      <c r="B128" s="132"/>
      <c r="C128" s="5" t="s">
        <v>98</v>
      </c>
      <c r="D128" s="6"/>
      <c r="E128" s="6"/>
      <c r="F128" s="6"/>
      <c r="G128" s="7">
        <f>G122*G126/100*G127*44/28</f>
        <v>13.41896658744068</v>
      </c>
      <c r="H128" s="8" t="s">
        <v>97</v>
      </c>
      <c r="I128" s="41"/>
      <c r="J128" s="10"/>
    </row>
    <row r="129" spans="2:10">
      <c r="B129" s="90" t="s">
        <v>358</v>
      </c>
      <c r="C129" s="83" t="s">
        <v>284</v>
      </c>
      <c r="D129" s="84"/>
      <c r="E129" s="84"/>
      <c r="F129" s="84"/>
      <c r="G129" s="221">
        <v>5</v>
      </c>
      <c r="H129" s="86" t="s">
        <v>4</v>
      </c>
      <c r="I129" s="41"/>
      <c r="J129" s="10"/>
    </row>
    <row r="130" spans="2:10">
      <c r="B130" s="90" t="s">
        <v>359</v>
      </c>
      <c r="C130" s="83" t="s">
        <v>289</v>
      </c>
      <c r="D130" s="84"/>
      <c r="E130" s="84"/>
      <c r="F130" s="84"/>
      <c r="G130" s="88">
        <f>G122*(G126+G129)/100</f>
        <v>975.92484272295837</v>
      </c>
      <c r="H130" s="86" t="s">
        <v>107</v>
      </c>
      <c r="I130" s="41"/>
      <c r="J130" s="10"/>
    </row>
    <row r="131" spans="2:10">
      <c r="B131" s="89" t="s">
        <v>355</v>
      </c>
      <c r="C131" s="83" t="s">
        <v>288</v>
      </c>
      <c r="D131" s="84"/>
      <c r="E131" s="84"/>
      <c r="F131" s="84"/>
      <c r="G131" s="88">
        <f>G123*G129/100</f>
        <v>18.543472726865627</v>
      </c>
      <c r="H131" s="86" t="s">
        <v>226</v>
      </c>
      <c r="I131" s="41"/>
      <c r="J131" s="10"/>
    </row>
    <row r="132" spans="2:10">
      <c r="B132" s="89" t="s">
        <v>356</v>
      </c>
      <c r="C132" s="83" t="s">
        <v>318</v>
      </c>
      <c r="D132" s="84"/>
      <c r="E132" s="84"/>
      <c r="F132" s="84"/>
      <c r="G132" s="88">
        <f>G121*G129/100*E48/E46</f>
        <v>1669.6838667694028</v>
      </c>
      <c r="H132" s="86" t="s">
        <v>314</v>
      </c>
      <c r="I132" s="41"/>
      <c r="J132" s="10"/>
    </row>
    <row r="133" spans="2:10">
      <c r="B133" s="90" t="s">
        <v>319</v>
      </c>
      <c r="C133" s="83" t="s">
        <v>158</v>
      </c>
      <c r="D133" s="84"/>
      <c r="E133" s="84"/>
      <c r="F133" s="84"/>
      <c r="G133" s="221">
        <v>70</v>
      </c>
      <c r="H133" s="86" t="s">
        <v>4</v>
      </c>
      <c r="I133" s="41"/>
      <c r="J133" s="10"/>
    </row>
    <row r="134" spans="2:10">
      <c r="B134" s="130" t="s">
        <v>352</v>
      </c>
      <c r="C134" s="76" t="s">
        <v>234</v>
      </c>
      <c r="D134" s="19"/>
      <c r="E134" s="19"/>
      <c r="F134" s="19"/>
      <c r="G134" s="77">
        <f>IF(F56=TRUE,G125*D73+G128*D74,0)</f>
        <v>95708.526793939644</v>
      </c>
      <c r="H134" s="28" t="s">
        <v>91</v>
      </c>
      <c r="I134" s="41"/>
      <c r="J134" s="10"/>
    </row>
    <row r="135" spans="2:10">
      <c r="B135" s="132"/>
      <c r="C135" s="78" t="s">
        <v>235</v>
      </c>
      <c r="D135" s="6"/>
      <c r="E135" s="6"/>
      <c r="F135" s="6"/>
      <c r="G135" s="79">
        <f>IF(F56=TRUE,G130*D77+G131*D78+G132*D79,0)</f>
        <v>503.36450555677817</v>
      </c>
      <c r="H135" s="80" t="s">
        <v>233</v>
      </c>
      <c r="I135" s="41"/>
      <c r="J135" s="10"/>
    </row>
    <row r="136" spans="2:10" ht="45.75" customHeight="1">
      <c r="C136" s="133" t="s">
        <v>320</v>
      </c>
      <c r="D136" s="134"/>
      <c r="E136" s="134"/>
      <c r="F136" s="134"/>
      <c r="G136" s="134"/>
      <c r="H136" s="152"/>
      <c r="I136" s="41"/>
      <c r="J136" s="10"/>
    </row>
    <row r="137" spans="2:10" ht="63.75" customHeight="1">
      <c r="C137" s="135" t="s">
        <v>321</v>
      </c>
      <c r="D137" s="136"/>
      <c r="E137" s="136"/>
      <c r="F137" s="136"/>
      <c r="G137" s="136"/>
      <c r="H137" s="151"/>
      <c r="I137" s="41"/>
      <c r="J137" s="10"/>
    </row>
    <row r="139" spans="2:10" ht="18.75">
      <c r="C139" s="104" t="s">
        <v>202</v>
      </c>
      <c r="D139" s="19"/>
      <c r="E139" s="19"/>
      <c r="F139" s="19"/>
      <c r="G139" s="19"/>
      <c r="H139" s="21"/>
      <c r="I139" s="41"/>
      <c r="J139" s="10"/>
    </row>
    <row r="140" spans="2:10">
      <c r="B140" s="137" t="s">
        <v>307</v>
      </c>
      <c r="C140" s="18" t="s">
        <v>290</v>
      </c>
      <c r="D140" s="19"/>
      <c r="E140" s="19"/>
      <c r="F140" s="19"/>
      <c r="G140" s="81">
        <f>'Diagrama y balance '!S14*365</f>
        <v>7134.4910123437521</v>
      </c>
      <c r="H140" s="21" t="s">
        <v>106</v>
      </c>
      <c r="I140" s="40"/>
      <c r="J140" s="10"/>
    </row>
    <row r="141" spans="2:10">
      <c r="B141" s="139"/>
      <c r="C141" s="1" t="s">
        <v>291</v>
      </c>
      <c r="D141" s="2"/>
      <c r="E141" s="2"/>
      <c r="F141" s="2"/>
      <c r="G141" s="3">
        <f>'Diagrama y balance '!S15*365</f>
        <v>1463.8872640844379</v>
      </c>
      <c r="H141" s="4" t="s">
        <v>107</v>
      </c>
      <c r="I141" s="40"/>
      <c r="J141" s="10"/>
    </row>
    <row r="142" spans="2:10">
      <c r="B142" s="138"/>
      <c r="C142" s="5" t="s">
        <v>292</v>
      </c>
      <c r="D142" s="6"/>
      <c r="E142" s="6"/>
      <c r="F142" s="6"/>
      <c r="G142" s="7">
        <f>'Diagrama y balance '!S16*365</f>
        <v>352.32598181044688</v>
      </c>
      <c r="H142" s="8" t="s">
        <v>226</v>
      </c>
      <c r="I142" s="40"/>
      <c r="J142" s="10"/>
    </row>
    <row r="143" spans="2:10">
      <c r="B143" s="137" t="s">
        <v>342</v>
      </c>
      <c r="C143" s="18" t="s">
        <v>92</v>
      </c>
      <c r="D143" s="19"/>
      <c r="E143" s="19"/>
      <c r="F143" s="19"/>
      <c r="G143" s="216">
        <v>32</v>
      </c>
      <c r="H143" s="21" t="s">
        <v>4</v>
      </c>
      <c r="I143" s="40" t="s">
        <v>368</v>
      </c>
      <c r="J143" s="10"/>
    </row>
    <row r="144" spans="2:10">
      <c r="B144" s="138"/>
      <c r="C144" s="5" t="s">
        <v>105</v>
      </c>
      <c r="D144" s="6"/>
      <c r="E144" s="6"/>
      <c r="F144" s="6"/>
      <c r="G144" s="7">
        <f>G140*E51*0.67*G143/100/1000</f>
        <v>458.89046191395016</v>
      </c>
      <c r="H144" s="8" t="s">
        <v>93</v>
      </c>
      <c r="I144" s="41"/>
      <c r="J144" s="10"/>
    </row>
    <row r="145" spans="2:10">
      <c r="B145" s="130" t="s">
        <v>354</v>
      </c>
      <c r="C145" s="18" t="s">
        <v>99</v>
      </c>
      <c r="D145" s="19"/>
      <c r="E145" s="19"/>
      <c r="F145" s="19"/>
      <c r="G145" s="217">
        <v>40</v>
      </c>
      <c r="H145" s="21" t="s">
        <v>4</v>
      </c>
      <c r="I145" s="40" t="s">
        <v>369</v>
      </c>
      <c r="J145" s="10"/>
    </row>
    <row r="146" spans="2:10">
      <c r="B146" s="131"/>
      <c r="C146" s="1" t="s">
        <v>101</v>
      </c>
      <c r="D146" s="2"/>
      <c r="E146" s="2"/>
      <c r="F146" s="2"/>
      <c r="G146" s="218">
        <v>0.01</v>
      </c>
      <c r="H146" s="4" t="s">
        <v>96</v>
      </c>
      <c r="I146" s="40" t="s">
        <v>364</v>
      </c>
      <c r="J146" s="10"/>
    </row>
    <row r="147" spans="2:10">
      <c r="B147" s="132"/>
      <c r="C147" s="5" t="s">
        <v>98</v>
      </c>
      <c r="D147" s="6"/>
      <c r="E147" s="6"/>
      <c r="F147" s="6"/>
      <c r="G147" s="7">
        <f>G141*G145/100*G146*44/28</f>
        <v>9.2015770885307528</v>
      </c>
      <c r="H147" s="8" t="s">
        <v>97</v>
      </c>
      <c r="I147" s="41"/>
      <c r="J147" s="10"/>
    </row>
    <row r="148" spans="2:10">
      <c r="B148" s="91" t="s">
        <v>358</v>
      </c>
      <c r="C148" s="1" t="s">
        <v>284</v>
      </c>
      <c r="D148" s="2"/>
      <c r="E148" s="2"/>
      <c r="F148" s="2"/>
      <c r="G148" s="207">
        <v>5</v>
      </c>
      <c r="H148" s="4" t="s">
        <v>4</v>
      </c>
      <c r="I148" s="41"/>
      <c r="J148" s="10"/>
    </row>
    <row r="149" spans="2:10">
      <c r="B149" s="90" t="s">
        <v>359</v>
      </c>
      <c r="C149" s="83" t="s">
        <v>289</v>
      </c>
      <c r="D149" s="84"/>
      <c r="E149" s="84"/>
      <c r="F149" s="84"/>
      <c r="G149" s="88">
        <f>G141*(G145+G148)/100</f>
        <v>658.74926883799708</v>
      </c>
      <c r="H149" s="86" t="s">
        <v>107</v>
      </c>
      <c r="I149" s="41"/>
      <c r="J149" s="10"/>
    </row>
    <row r="150" spans="2:10">
      <c r="B150" s="74" t="s">
        <v>355</v>
      </c>
      <c r="C150" s="1" t="s">
        <v>288</v>
      </c>
      <c r="D150" s="2"/>
      <c r="E150" s="2"/>
      <c r="F150" s="2"/>
      <c r="G150" s="3">
        <f>G142*G148/100</f>
        <v>17.616299090522343</v>
      </c>
      <c r="H150" s="4" t="s">
        <v>226</v>
      </c>
      <c r="I150" s="41"/>
      <c r="J150" s="10"/>
    </row>
    <row r="151" spans="2:10">
      <c r="B151" s="89" t="s">
        <v>356</v>
      </c>
      <c r="C151" s="83" t="s">
        <v>318</v>
      </c>
      <c r="D151" s="84"/>
      <c r="E151" s="84"/>
      <c r="F151" s="84"/>
      <c r="G151" s="88">
        <f>G140*G148/100*E48/E46</f>
        <v>417.42096669235082</v>
      </c>
      <c r="H151" s="86" t="s">
        <v>314</v>
      </c>
      <c r="I151" s="41"/>
      <c r="J151" s="10"/>
    </row>
    <row r="152" spans="2:10">
      <c r="B152" s="91" t="s">
        <v>319</v>
      </c>
      <c r="C152" s="1" t="s">
        <v>158</v>
      </c>
      <c r="D152" s="2"/>
      <c r="E152" s="2"/>
      <c r="F152" s="2"/>
      <c r="G152" s="207">
        <v>70</v>
      </c>
      <c r="H152" s="4" t="s">
        <v>4</v>
      </c>
      <c r="I152" s="41"/>
      <c r="J152" s="10"/>
    </row>
    <row r="153" spans="2:10">
      <c r="B153" s="137" t="s">
        <v>352</v>
      </c>
      <c r="C153" s="76" t="s">
        <v>234</v>
      </c>
      <c r="D153" s="19"/>
      <c r="E153" s="19"/>
      <c r="F153" s="19"/>
      <c r="G153" s="77">
        <f>IF(F57=TRUE,G144*D73+G147*D74,0)</f>
        <v>0</v>
      </c>
      <c r="H153" s="28" t="s">
        <v>91</v>
      </c>
      <c r="I153" s="41"/>
      <c r="J153" s="10"/>
    </row>
    <row r="154" spans="2:10">
      <c r="B154" s="138"/>
      <c r="C154" s="78" t="s">
        <v>238</v>
      </c>
      <c r="D154" s="6"/>
      <c r="E154" s="6"/>
      <c r="F154" s="6"/>
      <c r="G154" s="79">
        <f>IF(F57=TRUE,G149*D77+G150*D78+G151*D79,0)</f>
        <v>0</v>
      </c>
      <c r="H154" s="80" t="s">
        <v>233</v>
      </c>
      <c r="I154" s="41"/>
      <c r="J154" s="10"/>
    </row>
    <row r="155" spans="2:10" ht="44.25" customHeight="1">
      <c r="C155" s="133" t="s">
        <v>320</v>
      </c>
      <c r="D155" s="134"/>
      <c r="E155" s="134"/>
      <c r="F155" s="134"/>
      <c r="G155" s="134"/>
      <c r="H155" s="152"/>
      <c r="I155" s="41"/>
      <c r="J155" s="10"/>
    </row>
    <row r="156" spans="2:10" ht="63" customHeight="1">
      <c r="C156" s="135" t="s">
        <v>321</v>
      </c>
      <c r="D156" s="136"/>
      <c r="E156" s="136"/>
      <c r="F156" s="136"/>
      <c r="G156" s="136"/>
      <c r="H156" s="151"/>
      <c r="I156" s="41"/>
      <c r="J156" s="10"/>
    </row>
    <row r="158" spans="2:10" ht="18.75">
      <c r="C158" s="104" t="s">
        <v>24</v>
      </c>
      <c r="D158" s="19"/>
      <c r="E158" s="19"/>
      <c r="F158" s="19"/>
      <c r="G158" s="19"/>
      <c r="H158" s="21"/>
      <c r="I158" s="41"/>
      <c r="J158" s="10"/>
    </row>
    <row r="159" spans="2:10">
      <c r="B159" s="130" t="s">
        <v>351</v>
      </c>
      <c r="C159" s="18" t="s">
        <v>26</v>
      </c>
      <c r="D159" s="19"/>
      <c r="E159" s="19"/>
      <c r="F159" s="19"/>
      <c r="G159" s="212">
        <v>100</v>
      </c>
      <c r="H159" s="21" t="s">
        <v>15</v>
      </c>
      <c r="I159" s="41"/>
      <c r="J159" s="10"/>
    </row>
    <row r="160" spans="2:10">
      <c r="B160" s="131"/>
      <c r="C160" s="1" t="s">
        <v>27</v>
      </c>
      <c r="D160" s="2"/>
      <c r="E160" s="2"/>
      <c r="F160" s="2"/>
      <c r="G160" s="213">
        <v>5</v>
      </c>
      <c r="H160" s="4" t="s">
        <v>16</v>
      </c>
      <c r="I160" s="41"/>
      <c r="J160" s="10"/>
    </row>
    <row r="161" spans="2:10">
      <c r="B161" s="131"/>
      <c r="C161" s="1" t="s">
        <v>28</v>
      </c>
      <c r="D161" s="2"/>
      <c r="E161" s="2"/>
      <c r="F161" s="2"/>
      <c r="G161" s="2">
        <f>G160*G159</f>
        <v>500</v>
      </c>
      <c r="H161" s="4" t="s">
        <v>0</v>
      </c>
      <c r="I161" s="41"/>
      <c r="J161" s="10"/>
    </row>
    <row r="162" spans="2:10">
      <c r="B162" s="132"/>
      <c r="C162" s="5" t="s">
        <v>19</v>
      </c>
      <c r="D162" s="6"/>
      <c r="E162" s="6"/>
      <c r="F162" s="6"/>
      <c r="G162" s="214">
        <v>2670</v>
      </c>
      <c r="H162" s="8" t="s">
        <v>90</v>
      </c>
      <c r="I162" s="40" t="s">
        <v>370</v>
      </c>
      <c r="J162" s="10"/>
    </row>
    <row r="163" spans="2:10">
      <c r="B163" s="137" t="s">
        <v>350</v>
      </c>
      <c r="C163" s="18" t="s">
        <v>123</v>
      </c>
      <c r="D163" s="19"/>
      <c r="E163" s="19"/>
      <c r="F163" s="19"/>
      <c r="G163" s="215">
        <v>10</v>
      </c>
      <c r="H163" s="21" t="s">
        <v>4</v>
      </c>
      <c r="I163" s="41"/>
      <c r="J163" s="10"/>
    </row>
    <row r="164" spans="2:10">
      <c r="B164" s="139"/>
      <c r="C164" s="1" t="s">
        <v>157</v>
      </c>
      <c r="D164" s="2"/>
      <c r="E164" s="2"/>
      <c r="F164" s="2"/>
      <c r="G164" s="207">
        <v>15</v>
      </c>
      <c r="H164" s="4" t="s">
        <v>4</v>
      </c>
      <c r="I164" s="40" t="s">
        <v>186</v>
      </c>
      <c r="J164" s="10"/>
    </row>
    <row r="165" spans="2:10">
      <c r="B165" s="138"/>
      <c r="C165" s="5" t="s">
        <v>185</v>
      </c>
      <c r="D165" s="6"/>
      <c r="E165" s="6"/>
      <c r="F165" s="6"/>
      <c r="G165" s="214">
        <v>85</v>
      </c>
      <c r="H165" s="8" t="s">
        <v>4</v>
      </c>
      <c r="I165" s="40" t="s">
        <v>187</v>
      </c>
      <c r="J165" s="10"/>
    </row>
    <row r="166" spans="2:10">
      <c r="B166" s="137" t="s">
        <v>352</v>
      </c>
      <c r="C166" s="76" t="s">
        <v>236</v>
      </c>
      <c r="D166" s="19"/>
      <c r="E166" s="19"/>
      <c r="F166" s="19"/>
      <c r="G166" s="77">
        <f>IF(F58=TRUE,G162*G161*D72/1000,0)</f>
        <v>0</v>
      </c>
      <c r="H166" s="28" t="s">
        <v>91</v>
      </c>
      <c r="I166" s="41"/>
      <c r="J166" s="10"/>
    </row>
    <row r="167" spans="2:10">
      <c r="B167" s="138"/>
      <c r="C167" s="78" t="s">
        <v>237</v>
      </c>
      <c r="D167" s="6"/>
      <c r="E167" s="6"/>
      <c r="F167" s="6"/>
      <c r="G167" s="79">
        <v>0</v>
      </c>
      <c r="H167" s="80" t="s">
        <v>233</v>
      </c>
      <c r="I167" s="41"/>
      <c r="J167" s="10"/>
    </row>
    <row r="168" spans="2:10" ht="33.75" customHeight="1">
      <c r="C168" s="133" t="s">
        <v>322</v>
      </c>
      <c r="D168" s="134"/>
      <c r="E168" s="134"/>
      <c r="F168" s="134"/>
      <c r="G168" s="134"/>
      <c r="H168" s="152"/>
      <c r="I168" s="41"/>
      <c r="J168" s="10"/>
    </row>
    <row r="169" spans="2:10" ht="91.5" customHeight="1">
      <c r="C169" s="135" t="s">
        <v>325</v>
      </c>
      <c r="D169" s="136"/>
      <c r="E169" s="136"/>
      <c r="F169" s="136"/>
      <c r="G169" s="136"/>
      <c r="H169" s="151"/>
      <c r="I169" s="41"/>
      <c r="J169" s="10"/>
    </row>
    <row r="171" spans="2:10" ht="18.75">
      <c r="C171" s="104" t="s">
        <v>29</v>
      </c>
      <c r="D171" s="19"/>
      <c r="E171" s="19"/>
      <c r="F171" s="19"/>
      <c r="G171" s="19"/>
      <c r="H171" s="21"/>
      <c r="I171" s="41"/>
      <c r="J171" s="10"/>
    </row>
    <row r="172" spans="2:10">
      <c r="B172" s="130" t="s">
        <v>360</v>
      </c>
      <c r="C172" s="18" t="s">
        <v>114</v>
      </c>
      <c r="D172" s="19"/>
      <c r="E172" s="19"/>
      <c r="F172" s="19"/>
      <c r="G172" s="212">
        <v>365</v>
      </c>
      <c r="H172" s="21" t="s">
        <v>15</v>
      </c>
      <c r="I172" s="41"/>
      <c r="J172" s="10"/>
    </row>
    <row r="173" spans="2:10">
      <c r="B173" s="131"/>
      <c r="C173" s="1" t="s">
        <v>115</v>
      </c>
      <c r="D173" s="2"/>
      <c r="E173" s="2"/>
      <c r="F173" s="2"/>
      <c r="G173" s="222">
        <v>5.5</v>
      </c>
      <c r="H173" s="4" t="s">
        <v>32</v>
      </c>
      <c r="I173" s="41"/>
      <c r="J173" s="10"/>
    </row>
    <row r="174" spans="2:10">
      <c r="B174" s="131"/>
      <c r="C174" s="1" t="s">
        <v>30</v>
      </c>
      <c r="D174" s="2"/>
      <c r="E174" s="2"/>
      <c r="F174" s="2"/>
      <c r="G174" s="222">
        <v>365</v>
      </c>
      <c r="H174" s="4" t="s">
        <v>15</v>
      </c>
      <c r="I174" s="41"/>
      <c r="J174" s="10"/>
    </row>
    <row r="175" spans="2:10">
      <c r="B175" s="131"/>
      <c r="C175" s="1" t="s">
        <v>31</v>
      </c>
      <c r="D175" s="2"/>
      <c r="E175" s="2"/>
      <c r="F175" s="2"/>
      <c r="G175" s="222">
        <v>5.5</v>
      </c>
      <c r="H175" s="4" t="s">
        <v>32</v>
      </c>
      <c r="I175" s="41"/>
      <c r="J175" s="10"/>
    </row>
    <row r="176" spans="2:10">
      <c r="B176" s="132"/>
      <c r="C176" s="5" t="s">
        <v>144</v>
      </c>
      <c r="D176" s="6"/>
      <c r="E176" s="6"/>
      <c r="F176" s="6"/>
      <c r="G176" s="208">
        <v>14</v>
      </c>
      <c r="H176" s="8" t="s">
        <v>145</v>
      </c>
      <c r="I176" s="40" t="s">
        <v>108</v>
      </c>
      <c r="J176" s="10"/>
    </row>
    <row r="177" spans="2:10">
      <c r="B177" s="137" t="s">
        <v>350</v>
      </c>
      <c r="C177" s="18" t="s">
        <v>123</v>
      </c>
      <c r="D177" s="19"/>
      <c r="E177" s="19"/>
      <c r="F177" s="19"/>
      <c r="G177" s="216">
        <v>25</v>
      </c>
      <c r="H177" s="21" t="s">
        <v>4</v>
      </c>
      <c r="I177" s="40"/>
      <c r="J177" s="10"/>
    </row>
    <row r="178" spans="2:10">
      <c r="B178" s="139"/>
      <c r="C178" s="1" t="s">
        <v>157</v>
      </c>
      <c r="D178" s="2"/>
      <c r="E178" s="2"/>
      <c r="F178" s="2"/>
      <c r="G178" s="207">
        <v>15</v>
      </c>
      <c r="H178" s="4" t="s">
        <v>4</v>
      </c>
      <c r="I178" s="40" t="s">
        <v>186</v>
      </c>
      <c r="J178" s="10"/>
    </row>
    <row r="179" spans="2:10">
      <c r="B179" s="138"/>
      <c r="C179" s="5" t="s">
        <v>185</v>
      </c>
      <c r="D179" s="6"/>
      <c r="E179" s="6"/>
      <c r="F179" s="6"/>
      <c r="G179" s="214">
        <v>85</v>
      </c>
      <c r="H179" s="8" t="s">
        <v>4</v>
      </c>
      <c r="I179" s="40" t="s">
        <v>187</v>
      </c>
      <c r="J179" s="10"/>
    </row>
    <row r="180" spans="2:10">
      <c r="B180" s="137" t="s">
        <v>352</v>
      </c>
      <c r="C180" s="76" t="s">
        <v>239</v>
      </c>
      <c r="D180" s="19"/>
      <c r="E180" s="19"/>
      <c r="F180" s="19"/>
      <c r="G180" s="77">
        <f>IF(F59=TRUE,D72*(G172*G173+G174*G175)*G176/1000,0)</f>
        <v>56.21</v>
      </c>
      <c r="H180" s="28" t="s">
        <v>20</v>
      </c>
      <c r="I180" s="41"/>
      <c r="J180" s="10"/>
    </row>
    <row r="181" spans="2:10">
      <c r="B181" s="138"/>
      <c r="C181" s="78" t="s">
        <v>240</v>
      </c>
      <c r="D181" s="6"/>
      <c r="E181" s="6"/>
      <c r="F181" s="6"/>
      <c r="G181" s="79">
        <v>0</v>
      </c>
      <c r="H181" s="80" t="s">
        <v>233</v>
      </c>
      <c r="I181" s="41"/>
      <c r="J181" s="10"/>
    </row>
    <row r="182" spans="2:10" ht="32.25" customHeight="1">
      <c r="C182" s="143" t="s">
        <v>324</v>
      </c>
      <c r="D182" s="144"/>
      <c r="E182" s="144"/>
      <c r="F182" s="144"/>
      <c r="G182" s="144"/>
      <c r="H182" s="145"/>
      <c r="I182" s="41"/>
      <c r="J182" s="10"/>
    </row>
    <row r="183" spans="2:10" ht="15.75" customHeight="1">
      <c r="C183" s="170" t="s">
        <v>177</v>
      </c>
      <c r="D183" s="171"/>
      <c r="E183" s="171"/>
      <c r="F183" s="171"/>
      <c r="G183" s="171"/>
      <c r="H183" s="172"/>
      <c r="I183" s="41"/>
      <c r="J183" s="10"/>
    </row>
    <row r="185" spans="2:10" ht="18.75">
      <c r="C185" s="104" t="s">
        <v>134</v>
      </c>
      <c r="D185" s="19"/>
      <c r="E185" s="19"/>
      <c r="F185" s="19"/>
      <c r="G185" s="19"/>
      <c r="H185" s="21"/>
      <c r="I185" s="41"/>
      <c r="J185" s="14"/>
    </row>
    <row r="186" spans="2:10">
      <c r="B186" s="137" t="s">
        <v>307</v>
      </c>
      <c r="C186" s="18" t="s">
        <v>131</v>
      </c>
      <c r="D186" s="19"/>
      <c r="E186" s="19"/>
      <c r="F186" s="19"/>
      <c r="G186" s="81">
        <f>'Diagrama y balance '!AE23*365</f>
        <v>1783.622753085938</v>
      </c>
      <c r="H186" s="21" t="s">
        <v>106</v>
      </c>
      <c r="I186" s="41"/>
      <c r="J186" s="14"/>
    </row>
    <row r="187" spans="2:10">
      <c r="B187" s="139"/>
      <c r="C187" s="1" t="s">
        <v>132</v>
      </c>
      <c r="D187" s="2"/>
      <c r="E187" s="2"/>
      <c r="F187" s="2"/>
      <c r="G187" s="3">
        <f>'Diagrama y balance '!AE24*365</f>
        <v>54.895772403166426</v>
      </c>
      <c r="H187" s="4" t="s">
        <v>107</v>
      </c>
      <c r="I187" s="41"/>
      <c r="J187" s="14"/>
    </row>
    <row r="188" spans="2:10">
      <c r="B188" s="138"/>
      <c r="C188" s="5" t="s">
        <v>243</v>
      </c>
      <c r="D188" s="6"/>
      <c r="E188" s="6"/>
      <c r="F188" s="6"/>
      <c r="G188" s="7">
        <f>'Diagrama y balance '!AE25*365</f>
        <v>74.869271134719966</v>
      </c>
      <c r="H188" s="8" t="s">
        <v>226</v>
      </c>
      <c r="I188" s="41"/>
      <c r="J188" s="14"/>
    </row>
    <row r="189" spans="2:10">
      <c r="B189" s="139" t="s">
        <v>342</v>
      </c>
      <c r="C189" s="1" t="s">
        <v>92</v>
      </c>
      <c r="D189" s="2"/>
      <c r="E189" s="2"/>
      <c r="F189" s="2"/>
      <c r="G189" s="213">
        <v>4</v>
      </c>
      <c r="H189" s="4" t="s">
        <v>4</v>
      </c>
      <c r="I189" s="40" t="s">
        <v>361</v>
      </c>
      <c r="J189" s="10"/>
    </row>
    <row r="190" spans="2:10">
      <c r="B190" s="139"/>
      <c r="C190" s="1" t="s">
        <v>105</v>
      </c>
      <c r="D190" s="2"/>
      <c r="E190" s="2"/>
      <c r="F190" s="2"/>
      <c r="G190" s="3">
        <f>G186*E51*0.67/1000*G189/100</f>
        <v>14.340326934810941</v>
      </c>
      <c r="H190" s="4" t="s">
        <v>93</v>
      </c>
      <c r="I190" s="41"/>
      <c r="J190" s="10"/>
    </row>
    <row r="191" spans="2:10">
      <c r="B191" s="130" t="s">
        <v>353</v>
      </c>
      <c r="C191" s="18" t="s">
        <v>94</v>
      </c>
      <c r="D191" s="19"/>
      <c r="E191" s="19"/>
      <c r="F191" s="19"/>
      <c r="G191" s="216">
        <v>5.0000000000000001E-3</v>
      </c>
      <c r="H191" s="21" t="s">
        <v>96</v>
      </c>
      <c r="I191" s="40" t="s">
        <v>362</v>
      </c>
      <c r="J191" s="10"/>
    </row>
    <row r="192" spans="2:10">
      <c r="B192" s="132"/>
      <c r="C192" s="5" t="s">
        <v>95</v>
      </c>
      <c r="D192" s="6"/>
      <c r="E192" s="6"/>
      <c r="F192" s="6"/>
      <c r="G192" s="82">
        <f>G187*G191*44/28</f>
        <v>0.43132392602487907</v>
      </c>
      <c r="H192" s="8" t="s">
        <v>97</v>
      </c>
      <c r="I192" s="41"/>
      <c r="J192" s="10"/>
    </row>
    <row r="193" spans="2:10">
      <c r="B193" s="131" t="s">
        <v>354</v>
      </c>
      <c r="C193" s="1" t="s">
        <v>99</v>
      </c>
      <c r="D193" s="2"/>
      <c r="E193" s="2"/>
      <c r="F193" s="2"/>
      <c r="G193" s="219">
        <v>30</v>
      </c>
      <c r="H193" s="4" t="s">
        <v>4</v>
      </c>
      <c r="I193" s="40" t="s">
        <v>363</v>
      </c>
      <c r="J193" s="10"/>
    </row>
    <row r="194" spans="2:10">
      <c r="B194" s="131"/>
      <c r="C194" s="1" t="s">
        <v>101</v>
      </c>
      <c r="D194" s="2"/>
      <c r="E194" s="2"/>
      <c r="F194" s="2"/>
      <c r="G194" s="218">
        <v>0.01</v>
      </c>
      <c r="H194" s="4" t="s">
        <v>96</v>
      </c>
      <c r="I194" s="40" t="s">
        <v>364</v>
      </c>
      <c r="J194" s="10"/>
    </row>
    <row r="195" spans="2:10">
      <c r="B195" s="131"/>
      <c r="C195" s="1" t="s">
        <v>98</v>
      </c>
      <c r="D195" s="2"/>
      <c r="E195" s="2"/>
      <c r="F195" s="2"/>
      <c r="G195" s="31">
        <f>G187*G193/100*G194*44/28</f>
        <v>0.25879435561492736</v>
      </c>
      <c r="H195" s="4" t="s">
        <v>97</v>
      </c>
      <c r="I195" s="41"/>
      <c r="J195" s="10"/>
    </row>
    <row r="196" spans="2:10">
      <c r="B196" s="131"/>
      <c r="C196" s="1" t="s">
        <v>100</v>
      </c>
      <c r="D196" s="2"/>
      <c r="E196" s="2"/>
      <c r="F196" s="2"/>
      <c r="G196" s="219">
        <v>10</v>
      </c>
      <c r="H196" s="4" t="s">
        <v>4</v>
      </c>
      <c r="I196" s="40" t="s">
        <v>365</v>
      </c>
      <c r="J196" s="10"/>
    </row>
    <row r="197" spans="2:10">
      <c r="B197" s="131"/>
      <c r="C197" s="1" t="s">
        <v>102</v>
      </c>
      <c r="D197" s="2"/>
      <c r="E197" s="2"/>
      <c r="F197" s="2"/>
      <c r="G197" s="220">
        <v>7.4999999999999997E-3</v>
      </c>
      <c r="H197" s="4" t="s">
        <v>96</v>
      </c>
      <c r="I197" s="40" t="s">
        <v>364</v>
      </c>
      <c r="J197" s="10"/>
    </row>
    <row r="198" spans="2:10">
      <c r="B198" s="131"/>
      <c r="C198" s="1" t="s">
        <v>103</v>
      </c>
      <c r="D198" s="2"/>
      <c r="E198" s="2"/>
      <c r="F198" s="2"/>
      <c r="G198" s="31">
        <f>G187*G196/100*G197*44/28</f>
        <v>6.4698588903731855E-2</v>
      </c>
      <c r="H198" s="4" t="s">
        <v>97</v>
      </c>
      <c r="I198" s="41"/>
      <c r="J198" s="10"/>
    </row>
    <row r="199" spans="2:10">
      <c r="B199" s="89" t="s">
        <v>357</v>
      </c>
      <c r="C199" s="83" t="s">
        <v>283</v>
      </c>
      <c r="D199" s="84"/>
      <c r="E199" s="84"/>
      <c r="F199" s="84"/>
      <c r="G199" s="85">
        <f>G187*(G193+G196)/100</f>
        <v>21.958308961266571</v>
      </c>
      <c r="H199" s="86" t="s">
        <v>107</v>
      </c>
      <c r="I199" s="41"/>
      <c r="J199" s="10"/>
    </row>
    <row r="200" spans="2:10">
      <c r="B200" s="139" t="s">
        <v>355</v>
      </c>
      <c r="C200" s="1" t="s">
        <v>227</v>
      </c>
      <c r="D200" s="2"/>
      <c r="E200" s="2"/>
      <c r="F200" s="2"/>
      <c r="G200" s="219">
        <v>5</v>
      </c>
      <c r="H200" s="4" t="s">
        <v>4</v>
      </c>
      <c r="I200" s="41"/>
      <c r="J200" s="10"/>
    </row>
    <row r="201" spans="2:10">
      <c r="B201" s="139"/>
      <c r="C201" s="1" t="s">
        <v>229</v>
      </c>
      <c r="D201" s="2"/>
      <c r="E201" s="2"/>
      <c r="F201" s="2"/>
      <c r="G201" s="64">
        <f>G188*G200/100</f>
        <v>3.743463556735998</v>
      </c>
      <c r="H201" s="4" t="s">
        <v>226</v>
      </c>
      <c r="I201" s="41"/>
      <c r="J201" s="10"/>
    </row>
    <row r="202" spans="2:10">
      <c r="B202" s="137" t="s">
        <v>356</v>
      </c>
      <c r="C202" s="18" t="s">
        <v>312</v>
      </c>
      <c r="D202" s="19"/>
      <c r="E202" s="19"/>
      <c r="F202" s="19"/>
      <c r="G202" s="217">
        <v>5</v>
      </c>
      <c r="H202" s="21" t="s">
        <v>4</v>
      </c>
      <c r="I202" s="41"/>
      <c r="J202" s="10"/>
    </row>
    <row r="203" spans="2:10">
      <c r="B203" s="138"/>
      <c r="C203" s="5" t="s">
        <v>313</v>
      </c>
      <c r="D203" s="6"/>
      <c r="E203" s="6"/>
      <c r="F203" s="6"/>
      <c r="G203" s="87">
        <f>G186*G202/100*E48/E46</f>
        <v>104.3552416730877</v>
      </c>
      <c r="H203" s="8" t="s">
        <v>314</v>
      </c>
      <c r="I203" s="41"/>
      <c r="J203" s="10"/>
    </row>
    <row r="204" spans="2:10">
      <c r="B204" s="91" t="s">
        <v>319</v>
      </c>
      <c r="C204" s="1" t="s">
        <v>158</v>
      </c>
      <c r="D204" s="2"/>
      <c r="E204" s="2"/>
      <c r="F204" s="2"/>
      <c r="G204" s="207">
        <v>25</v>
      </c>
      <c r="H204" s="4" t="s">
        <v>4</v>
      </c>
      <c r="I204" s="41"/>
      <c r="J204" s="10"/>
    </row>
    <row r="205" spans="2:10">
      <c r="B205" s="137" t="s">
        <v>352</v>
      </c>
      <c r="C205" s="76" t="s">
        <v>241</v>
      </c>
      <c r="D205" s="19"/>
      <c r="E205" s="19"/>
      <c r="F205" s="19"/>
      <c r="G205" s="77">
        <f>IF(F60=TRUE,G190*D73+(G192+G195+G198)*D74,0)</f>
        <v>535.14009549952652</v>
      </c>
      <c r="H205" s="28" t="s">
        <v>91</v>
      </c>
      <c r="I205" s="41"/>
      <c r="J205" s="10"/>
    </row>
    <row r="206" spans="2:10">
      <c r="B206" s="138"/>
      <c r="C206" s="78" t="s">
        <v>242</v>
      </c>
      <c r="D206" s="6"/>
      <c r="E206" s="6"/>
      <c r="F206" s="6"/>
      <c r="G206" s="79">
        <f>IF(F60=TRUE,G199*D77+G201*D78+G203*D79,0)</f>
        <v>22.973303564152044</v>
      </c>
      <c r="H206" s="80" t="s">
        <v>233</v>
      </c>
      <c r="I206" s="41"/>
      <c r="J206" s="10"/>
    </row>
    <row r="207" spans="2:10" ht="45" customHeight="1">
      <c r="C207" s="133" t="s">
        <v>315</v>
      </c>
      <c r="D207" s="134"/>
      <c r="E207" s="134"/>
      <c r="F207" s="134"/>
      <c r="G207" s="134"/>
      <c r="H207" s="152"/>
      <c r="I207" s="41"/>
      <c r="J207" s="10"/>
    </row>
    <row r="208" spans="2:10" ht="24.75" customHeight="1">
      <c r="C208" s="135" t="s">
        <v>326</v>
      </c>
      <c r="D208" s="136"/>
      <c r="E208" s="136"/>
      <c r="F208" s="136"/>
      <c r="G208" s="136"/>
      <c r="H208" s="151"/>
      <c r="I208" s="41"/>
      <c r="J208" s="10"/>
    </row>
    <row r="209" spans="2:10">
      <c r="C209" s="59"/>
      <c r="D209" s="59"/>
      <c r="E209" s="59"/>
      <c r="F209" s="59"/>
      <c r="G209" s="59"/>
      <c r="H209" s="59"/>
      <c r="I209" s="59"/>
    </row>
    <row r="210" spans="2:10" ht="18.75">
      <c r="C210" s="104" t="s">
        <v>207</v>
      </c>
      <c r="D210" s="19"/>
      <c r="E210" s="19"/>
      <c r="F210" s="19"/>
      <c r="G210" s="19"/>
      <c r="H210" s="21"/>
      <c r="I210" s="41"/>
      <c r="J210" s="10"/>
    </row>
    <row r="211" spans="2:10">
      <c r="B211" s="137" t="s">
        <v>307</v>
      </c>
      <c r="C211" s="18" t="s">
        <v>245</v>
      </c>
      <c r="D211" s="19"/>
      <c r="E211" s="19"/>
      <c r="F211" s="19"/>
      <c r="G211" s="81">
        <f>'Diagrama y balance '!AA38*365</f>
        <v>1337.7170648144536</v>
      </c>
      <c r="H211" s="21" t="s">
        <v>106</v>
      </c>
      <c r="I211" s="41"/>
      <c r="J211" s="10"/>
    </row>
    <row r="212" spans="2:10">
      <c r="B212" s="139"/>
      <c r="C212" s="1" t="s">
        <v>246</v>
      </c>
      <c r="D212" s="2"/>
      <c r="E212" s="2"/>
      <c r="F212" s="2"/>
      <c r="G212" s="3">
        <f>'Diagrama y balance '!AA39*365</f>
        <v>32.937463441899851</v>
      </c>
      <c r="H212" s="4" t="s">
        <v>107</v>
      </c>
      <c r="I212" s="41"/>
      <c r="J212" s="10"/>
    </row>
    <row r="213" spans="2:10">
      <c r="B213" s="138"/>
      <c r="C213" s="5" t="s">
        <v>247</v>
      </c>
      <c r="D213" s="6"/>
      <c r="E213" s="6"/>
      <c r="F213" s="6"/>
      <c r="G213" s="7">
        <f>'Diagrama y balance '!AA40*365</f>
        <v>71.125807577983963</v>
      </c>
      <c r="H213" s="8" t="s">
        <v>226</v>
      </c>
      <c r="I213" s="41"/>
      <c r="J213" s="10"/>
    </row>
    <row r="214" spans="2:10">
      <c r="B214" s="130" t="s">
        <v>351</v>
      </c>
      <c r="C214" s="18" t="s">
        <v>209</v>
      </c>
      <c r="D214" s="19"/>
      <c r="E214" s="19"/>
      <c r="F214" s="19"/>
      <c r="G214" s="203">
        <v>100</v>
      </c>
      <c r="H214" s="21" t="s">
        <v>15</v>
      </c>
      <c r="I214" s="41"/>
      <c r="J214" s="10"/>
    </row>
    <row r="215" spans="2:10">
      <c r="B215" s="131"/>
      <c r="C215" s="1" t="s">
        <v>190</v>
      </c>
      <c r="D215" s="2"/>
      <c r="E215" s="2"/>
      <c r="F215" s="2"/>
      <c r="G215" s="207">
        <v>4</v>
      </c>
      <c r="H215" s="4" t="s">
        <v>16</v>
      </c>
      <c r="I215" s="41"/>
      <c r="J215" s="10"/>
    </row>
    <row r="216" spans="2:10">
      <c r="B216" s="131"/>
      <c r="C216" s="1" t="s">
        <v>192</v>
      </c>
      <c r="D216" s="2"/>
      <c r="E216" s="2"/>
      <c r="F216" s="2"/>
      <c r="G216" s="3">
        <f>G214*G215</f>
        <v>400</v>
      </c>
      <c r="H216" s="4" t="s">
        <v>0</v>
      </c>
      <c r="I216" s="41"/>
      <c r="J216" s="10"/>
    </row>
    <row r="217" spans="2:10">
      <c r="B217" s="131"/>
      <c r="C217" s="1" t="s">
        <v>19</v>
      </c>
      <c r="D217" s="2"/>
      <c r="E217" s="2"/>
      <c r="F217" s="2"/>
      <c r="G217" s="207">
        <v>2670</v>
      </c>
      <c r="H217" s="4" t="s">
        <v>90</v>
      </c>
      <c r="I217" s="40" t="s">
        <v>370</v>
      </c>
      <c r="J217" s="10"/>
    </row>
    <row r="218" spans="2:10">
      <c r="B218" s="132"/>
      <c r="C218" s="5" t="s">
        <v>212</v>
      </c>
      <c r="D218" s="6"/>
      <c r="E218" s="6"/>
      <c r="F218" s="6"/>
      <c r="G218" s="7">
        <f>G217*G216/1000</f>
        <v>1068</v>
      </c>
      <c r="H218" s="8" t="s">
        <v>91</v>
      </c>
      <c r="I218" s="41"/>
      <c r="J218" s="10"/>
    </row>
    <row r="219" spans="2:10">
      <c r="B219" s="139" t="s">
        <v>342</v>
      </c>
      <c r="C219" s="1" t="s">
        <v>92</v>
      </c>
      <c r="D219" s="2"/>
      <c r="E219" s="2"/>
      <c r="F219" s="2"/>
      <c r="G219" s="213">
        <v>0.5</v>
      </c>
      <c r="H219" s="4" t="s">
        <v>4</v>
      </c>
      <c r="I219" s="40" t="s">
        <v>371</v>
      </c>
      <c r="J219" s="10"/>
    </row>
    <row r="220" spans="2:10">
      <c r="B220" s="139"/>
      <c r="C220" s="1" t="s">
        <v>105</v>
      </c>
      <c r="D220" s="2"/>
      <c r="E220" s="2"/>
      <c r="F220" s="2"/>
      <c r="G220" s="3">
        <f>G211*E51*0.67*G219/100/1000</f>
        <v>1.3444056501385262</v>
      </c>
      <c r="H220" s="4" t="s">
        <v>93</v>
      </c>
      <c r="I220" s="41"/>
      <c r="J220" s="10"/>
    </row>
    <row r="221" spans="2:10">
      <c r="B221" s="130" t="s">
        <v>354</v>
      </c>
      <c r="C221" s="18" t="s">
        <v>99</v>
      </c>
      <c r="D221" s="19"/>
      <c r="E221" s="19"/>
      <c r="F221" s="19"/>
      <c r="G221" s="217">
        <v>7</v>
      </c>
      <c r="H221" s="21" t="s">
        <v>4</v>
      </c>
      <c r="I221" s="40" t="s">
        <v>372</v>
      </c>
      <c r="J221" s="10"/>
    </row>
    <row r="222" spans="2:10">
      <c r="B222" s="131"/>
      <c r="C222" s="1" t="s">
        <v>101</v>
      </c>
      <c r="D222" s="2"/>
      <c r="E222" s="2"/>
      <c r="F222" s="2"/>
      <c r="G222" s="218">
        <v>0.01</v>
      </c>
      <c r="H222" s="4" t="s">
        <v>96</v>
      </c>
      <c r="I222" s="40" t="s">
        <v>364</v>
      </c>
      <c r="J222" s="10"/>
    </row>
    <row r="223" spans="2:10">
      <c r="B223" s="131"/>
      <c r="C223" s="1" t="s">
        <v>98</v>
      </c>
      <c r="D223" s="2"/>
      <c r="E223" s="2"/>
      <c r="F223" s="2"/>
      <c r="G223" s="31">
        <f>G212*G221/100*G222*44/28</f>
        <v>3.6231209786089832E-2</v>
      </c>
      <c r="H223" s="4" t="s">
        <v>97</v>
      </c>
      <c r="I223" s="41"/>
      <c r="J223" s="10"/>
    </row>
    <row r="224" spans="2:10">
      <c r="B224" s="131"/>
      <c r="C224" s="1" t="s">
        <v>100</v>
      </c>
      <c r="D224" s="2"/>
      <c r="E224" s="2"/>
      <c r="F224" s="2"/>
      <c r="G224" s="219">
        <v>10</v>
      </c>
      <c r="H224" s="4" t="s">
        <v>4</v>
      </c>
      <c r="I224" s="40" t="s">
        <v>365</v>
      </c>
      <c r="J224" s="10"/>
    </row>
    <row r="225" spans="1:10">
      <c r="B225" s="131"/>
      <c r="C225" s="1" t="s">
        <v>102</v>
      </c>
      <c r="D225" s="2"/>
      <c r="E225" s="2"/>
      <c r="F225" s="2"/>
      <c r="G225" s="220">
        <v>7.4999999999999997E-3</v>
      </c>
      <c r="H225" s="4" t="s">
        <v>96</v>
      </c>
      <c r="I225" s="40" t="s">
        <v>364</v>
      </c>
      <c r="J225" s="10"/>
    </row>
    <row r="226" spans="1:10">
      <c r="B226" s="132"/>
      <c r="C226" s="5" t="s">
        <v>103</v>
      </c>
      <c r="D226" s="6"/>
      <c r="E226" s="6"/>
      <c r="F226" s="6"/>
      <c r="G226" s="82">
        <f>G212*G224/100*G225*44/28</f>
        <v>3.8819153342239114E-2</v>
      </c>
      <c r="H226" s="8" t="s">
        <v>97</v>
      </c>
      <c r="I226" s="41"/>
      <c r="J226" s="10"/>
    </row>
    <row r="227" spans="1:10">
      <c r="B227" s="74" t="s">
        <v>357</v>
      </c>
      <c r="C227" s="1" t="s">
        <v>283</v>
      </c>
      <c r="D227" s="2"/>
      <c r="E227" s="2"/>
      <c r="F227" s="2"/>
      <c r="G227" s="64">
        <f>G212*(G221+G224)/100</f>
        <v>5.5993687851229739</v>
      </c>
      <c r="H227" s="4" t="s">
        <v>107</v>
      </c>
      <c r="I227" s="41"/>
      <c r="J227" s="10"/>
    </row>
    <row r="228" spans="1:10">
      <c r="B228" s="137" t="s">
        <v>355</v>
      </c>
      <c r="C228" s="18" t="s">
        <v>227</v>
      </c>
      <c r="D228" s="19"/>
      <c r="E228" s="19"/>
      <c r="F228" s="19"/>
      <c r="G228" s="217">
        <v>5</v>
      </c>
      <c r="H228" s="21" t="s">
        <v>4</v>
      </c>
      <c r="I228" s="41"/>
      <c r="J228" s="10"/>
    </row>
    <row r="229" spans="1:10">
      <c r="B229" s="138"/>
      <c r="C229" s="5" t="s">
        <v>229</v>
      </c>
      <c r="D229" s="6"/>
      <c r="E229" s="6"/>
      <c r="F229" s="6"/>
      <c r="G229" s="87">
        <f>G213*G228/100</f>
        <v>3.556290378899198</v>
      </c>
      <c r="H229" s="8" t="s">
        <v>226</v>
      </c>
      <c r="I229" s="41"/>
      <c r="J229" s="10"/>
    </row>
    <row r="230" spans="1:10">
      <c r="B230" s="139" t="s">
        <v>356</v>
      </c>
      <c r="C230" s="1" t="s">
        <v>312</v>
      </c>
      <c r="D230" s="2"/>
      <c r="E230" s="2"/>
      <c r="F230" s="2"/>
      <c r="G230" s="219">
        <v>5</v>
      </c>
      <c r="H230" s="4" t="s">
        <v>4</v>
      </c>
      <c r="I230" s="41"/>
      <c r="J230" s="10"/>
    </row>
    <row r="231" spans="1:10">
      <c r="B231" s="139"/>
      <c r="C231" s="1" t="s">
        <v>313</v>
      </c>
      <c r="D231" s="2"/>
      <c r="E231" s="2"/>
      <c r="F231" s="2"/>
      <c r="G231" s="64">
        <f>G211*G230/100*E48/E46</f>
        <v>78.266431254815785</v>
      </c>
      <c r="H231" s="4" t="s">
        <v>314</v>
      </c>
      <c r="I231" s="41"/>
      <c r="J231" s="10"/>
    </row>
    <row r="232" spans="1:10">
      <c r="A232" s="4"/>
      <c r="B232" s="137" t="s">
        <v>352</v>
      </c>
      <c r="C232" s="76" t="s">
        <v>250</v>
      </c>
      <c r="D232" s="19"/>
      <c r="E232" s="19"/>
      <c r="F232" s="19"/>
      <c r="G232" s="77">
        <f>IF(F60=TRUE,G218+G220*D73+(G223+G226)*D74,0)</f>
        <v>1119.498131222691</v>
      </c>
      <c r="H232" s="28" t="s">
        <v>91</v>
      </c>
      <c r="I232" s="41"/>
      <c r="J232" s="10"/>
    </row>
    <row r="233" spans="1:10">
      <c r="A233" s="4"/>
      <c r="B233" s="138"/>
      <c r="C233" s="78" t="s">
        <v>251</v>
      </c>
      <c r="D233" s="6"/>
      <c r="E233" s="6"/>
      <c r="F233" s="6"/>
      <c r="G233" s="79">
        <f>IF(F60=TRUE,G227*D77+G229*D78+G231*D79,0)</f>
        <v>14.955844936789141</v>
      </c>
      <c r="H233" s="80" t="s">
        <v>233</v>
      </c>
      <c r="I233" s="41"/>
      <c r="J233" s="10"/>
    </row>
    <row r="234" spans="1:10" ht="46.5" customHeight="1">
      <c r="A234" s="2"/>
      <c r="B234" s="4"/>
      <c r="C234" s="160" t="s">
        <v>340</v>
      </c>
      <c r="D234" s="161"/>
      <c r="E234" s="161"/>
      <c r="F234" s="161"/>
      <c r="G234" s="161"/>
      <c r="H234" s="162"/>
      <c r="I234" s="41"/>
      <c r="J234" s="10"/>
    </row>
    <row r="235" spans="1:10" ht="30" customHeight="1">
      <c r="C235" s="163" t="s">
        <v>327</v>
      </c>
      <c r="D235" s="164"/>
      <c r="E235" s="164"/>
      <c r="F235" s="164"/>
      <c r="G235" s="164"/>
      <c r="H235" s="165"/>
      <c r="I235" s="41"/>
      <c r="J235" s="10"/>
    </row>
    <row r="237" spans="1:10" ht="18.75">
      <c r="C237" s="105" t="s">
        <v>133</v>
      </c>
      <c r="D237" s="84"/>
      <c r="E237" s="84"/>
      <c r="F237" s="84"/>
      <c r="G237" s="84"/>
      <c r="H237" s="86"/>
      <c r="I237" s="41"/>
      <c r="J237" s="10"/>
    </row>
    <row r="238" spans="1:10">
      <c r="B238" s="137" t="s">
        <v>307</v>
      </c>
      <c r="C238" s="1" t="s">
        <v>167</v>
      </c>
      <c r="D238" s="2"/>
      <c r="E238" s="2"/>
      <c r="F238" s="2"/>
      <c r="G238" s="3">
        <f>'Diagrama y balance '!AE23*365</f>
        <v>1783.622753085938</v>
      </c>
      <c r="H238" s="4" t="s">
        <v>106</v>
      </c>
      <c r="I238" s="41"/>
      <c r="J238" s="10"/>
    </row>
    <row r="239" spans="1:10">
      <c r="B239" s="139"/>
      <c r="C239" s="1" t="s">
        <v>163</v>
      </c>
      <c r="D239" s="2"/>
      <c r="E239" s="2"/>
      <c r="F239" s="2"/>
      <c r="G239" s="3">
        <f>'Diagrama y balance '!AE24*365</f>
        <v>54.895772403166426</v>
      </c>
      <c r="H239" s="4" t="s">
        <v>107</v>
      </c>
      <c r="I239" s="41"/>
      <c r="J239" s="10"/>
    </row>
    <row r="240" spans="1:10">
      <c r="B240" s="139"/>
      <c r="C240" s="1" t="s">
        <v>252</v>
      </c>
      <c r="D240" s="2"/>
      <c r="E240" s="2"/>
      <c r="F240" s="2"/>
      <c r="G240" s="3">
        <f>'Diagrama y balance '!AE25*365</f>
        <v>74.869271134719966</v>
      </c>
      <c r="H240" s="4" t="s">
        <v>226</v>
      </c>
      <c r="I240" s="41"/>
      <c r="J240" s="10"/>
    </row>
    <row r="241" spans="2:10">
      <c r="B241" s="130" t="s">
        <v>351</v>
      </c>
      <c r="C241" s="18" t="s">
        <v>164</v>
      </c>
      <c r="D241" s="19"/>
      <c r="E241" s="19"/>
      <c r="F241" s="19"/>
      <c r="G241" s="212">
        <v>50</v>
      </c>
      <c r="H241" s="21" t="s">
        <v>15</v>
      </c>
      <c r="I241" s="41"/>
      <c r="J241" s="10"/>
    </row>
    <row r="242" spans="2:10">
      <c r="B242" s="131"/>
      <c r="C242" s="1" t="s">
        <v>165</v>
      </c>
      <c r="D242" s="2"/>
      <c r="E242" s="2"/>
      <c r="F242" s="2"/>
      <c r="G242" s="213">
        <v>5</v>
      </c>
      <c r="H242" s="4" t="s">
        <v>16</v>
      </c>
      <c r="I242" s="41"/>
      <c r="J242" s="10"/>
    </row>
    <row r="243" spans="2:10">
      <c r="B243" s="131"/>
      <c r="C243" s="1" t="s">
        <v>166</v>
      </c>
      <c r="D243" s="2"/>
      <c r="E243" s="2"/>
      <c r="F243" s="2"/>
      <c r="G243" s="2">
        <f>G242*G241</f>
        <v>250</v>
      </c>
      <c r="H243" s="4" t="s">
        <v>0</v>
      </c>
      <c r="I243" s="41"/>
      <c r="J243" s="10"/>
    </row>
    <row r="244" spans="2:10">
      <c r="B244" s="131"/>
      <c r="C244" s="1" t="s">
        <v>19</v>
      </c>
      <c r="D244" s="2"/>
      <c r="E244" s="2"/>
      <c r="F244" s="2"/>
      <c r="G244" s="207">
        <v>2670</v>
      </c>
      <c r="H244" s="4" t="s">
        <v>90</v>
      </c>
      <c r="I244" s="40" t="s">
        <v>370</v>
      </c>
      <c r="J244" s="10"/>
    </row>
    <row r="245" spans="2:10">
      <c r="B245" s="132"/>
      <c r="C245" s="5" t="s">
        <v>162</v>
      </c>
      <c r="D245" s="6"/>
      <c r="E245" s="6"/>
      <c r="F245" s="6"/>
      <c r="G245" s="7">
        <f>G244*G243/1000</f>
        <v>667.5</v>
      </c>
      <c r="H245" s="8" t="s">
        <v>91</v>
      </c>
      <c r="I245" s="41"/>
      <c r="J245" s="10"/>
    </row>
    <row r="246" spans="2:10">
      <c r="B246" s="139" t="s">
        <v>342</v>
      </c>
      <c r="C246" s="1" t="s">
        <v>92</v>
      </c>
      <c r="D246" s="2"/>
      <c r="E246" s="2"/>
      <c r="F246" s="2"/>
      <c r="G246" s="213">
        <v>0.5</v>
      </c>
      <c r="H246" s="4" t="s">
        <v>4</v>
      </c>
      <c r="I246" s="40" t="s">
        <v>373</v>
      </c>
      <c r="J246" s="10"/>
    </row>
    <row r="247" spans="2:10">
      <c r="B247" s="139"/>
      <c r="C247" s="1" t="s">
        <v>105</v>
      </c>
      <c r="D247" s="2"/>
      <c r="E247" s="2"/>
      <c r="F247" s="2"/>
      <c r="G247" s="3">
        <f>G238*E51*0.67/1000*G246/100</f>
        <v>1.7925408668513676</v>
      </c>
      <c r="H247" s="4" t="s">
        <v>93</v>
      </c>
      <c r="I247" s="41"/>
      <c r="J247" s="10"/>
    </row>
    <row r="248" spans="2:10">
      <c r="B248" s="130" t="s">
        <v>353</v>
      </c>
      <c r="C248" s="18" t="s">
        <v>94</v>
      </c>
      <c r="D248" s="19"/>
      <c r="E248" s="19"/>
      <c r="F248" s="19"/>
      <c r="G248" s="216">
        <v>0.01</v>
      </c>
      <c r="H248" s="21" t="s">
        <v>96</v>
      </c>
      <c r="I248" s="40" t="s">
        <v>374</v>
      </c>
      <c r="J248" s="10"/>
    </row>
    <row r="249" spans="2:10">
      <c r="B249" s="132"/>
      <c r="C249" s="5" t="s">
        <v>95</v>
      </c>
      <c r="D249" s="6"/>
      <c r="E249" s="6"/>
      <c r="F249" s="6"/>
      <c r="G249" s="82">
        <f>G239*G248*44/28</f>
        <v>0.86264785204975813</v>
      </c>
      <c r="H249" s="8" t="s">
        <v>97</v>
      </c>
      <c r="I249" s="41"/>
      <c r="J249" s="10"/>
    </row>
    <row r="250" spans="2:10">
      <c r="B250" s="131" t="s">
        <v>354</v>
      </c>
      <c r="C250" s="1" t="s">
        <v>99</v>
      </c>
      <c r="D250" s="2"/>
      <c r="E250" s="2"/>
      <c r="F250" s="2"/>
      <c r="G250" s="219">
        <v>30</v>
      </c>
      <c r="H250" s="4" t="s">
        <v>4</v>
      </c>
      <c r="I250" s="40" t="s">
        <v>363</v>
      </c>
      <c r="J250" s="10"/>
    </row>
    <row r="251" spans="2:10">
      <c r="B251" s="131"/>
      <c r="C251" s="1" t="s">
        <v>101</v>
      </c>
      <c r="D251" s="2"/>
      <c r="E251" s="2"/>
      <c r="F251" s="2"/>
      <c r="G251" s="218">
        <v>0.01</v>
      </c>
      <c r="H251" s="4" t="s">
        <v>96</v>
      </c>
      <c r="I251" s="40" t="s">
        <v>364</v>
      </c>
      <c r="J251" s="10"/>
    </row>
    <row r="252" spans="2:10">
      <c r="B252" s="131"/>
      <c r="C252" s="1" t="s">
        <v>98</v>
      </c>
      <c r="D252" s="2"/>
      <c r="E252" s="2"/>
      <c r="F252" s="2"/>
      <c r="G252" s="31">
        <f>G239*G250/100*G251*44/28</f>
        <v>0.25879435561492736</v>
      </c>
      <c r="H252" s="4" t="s">
        <v>97</v>
      </c>
      <c r="I252" s="41"/>
      <c r="J252" s="10"/>
    </row>
    <row r="253" spans="2:10">
      <c r="B253" s="131"/>
      <c r="C253" s="1" t="s">
        <v>100</v>
      </c>
      <c r="D253" s="2"/>
      <c r="E253" s="2"/>
      <c r="F253" s="2"/>
      <c r="G253" s="219">
        <v>10</v>
      </c>
      <c r="H253" s="4" t="s">
        <v>4</v>
      </c>
      <c r="I253" s="40" t="s">
        <v>365</v>
      </c>
      <c r="J253" s="10"/>
    </row>
    <row r="254" spans="2:10">
      <c r="B254" s="131"/>
      <c r="C254" s="1" t="s">
        <v>102</v>
      </c>
      <c r="D254" s="2"/>
      <c r="E254" s="2"/>
      <c r="F254" s="2"/>
      <c r="G254" s="220">
        <v>7.4999999999999997E-3</v>
      </c>
      <c r="H254" s="4" t="s">
        <v>96</v>
      </c>
      <c r="I254" s="40" t="s">
        <v>364</v>
      </c>
      <c r="J254" s="10"/>
    </row>
    <row r="255" spans="2:10">
      <c r="B255" s="131"/>
      <c r="C255" s="1" t="s">
        <v>103</v>
      </c>
      <c r="D255" s="2"/>
      <c r="E255" s="2"/>
      <c r="F255" s="2"/>
      <c r="G255" s="31">
        <f>G239*G253/100*G254*44/28</f>
        <v>6.4698588903731855E-2</v>
      </c>
      <c r="H255" s="4" t="s">
        <v>97</v>
      </c>
      <c r="I255" s="41"/>
      <c r="J255" s="10"/>
    </row>
    <row r="256" spans="2:10">
      <c r="B256" s="89" t="s">
        <v>357</v>
      </c>
      <c r="C256" s="83" t="s">
        <v>283</v>
      </c>
      <c r="D256" s="84"/>
      <c r="E256" s="84"/>
      <c r="F256" s="84"/>
      <c r="G256" s="85">
        <f>G239*(G250+G253)/100</f>
        <v>21.958308961266571</v>
      </c>
      <c r="H256" s="86" t="s">
        <v>107</v>
      </c>
      <c r="I256" s="41"/>
      <c r="J256" s="10"/>
    </row>
    <row r="257" spans="2:10">
      <c r="B257" s="139" t="s">
        <v>355</v>
      </c>
      <c r="C257" s="1" t="s">
        <v>227</v>
      </c>
      <c r="D257" s="2"/>
      <c r="E257" s="2"/>
      <c r="F257" s="2"/>
      <c r="G257" s="219">
        <v>5</v>
      </c>
      <c r="H257" s="4" t="s">
        <v>4</v>
      </c>
      <c r="I257" s="41"/>
      <c r="J257" s="10"/>
    </row>
    <row r="258" spans="2:10">
      <c r="B258" s="139"/>
      <c r="C258" s="1" t="s">
        <v>229</v>
      </c>
      <c r="D258" s="2"/>
      <c r="E258" s="2"/>
      <c r="F258" s="2"/>
      <c r="G258" s="64">
        <f>G240*G257/100</f>
        <v>3.743463556735998</v>
      </c>
      <c r="H258" s="4" t="s">
        <v>226</v>
      </c>
      <c r="I258" s="41"/>
      <c r="J258" s="10"/>
    </row>
    <row r="259" spans="2:10">
      <c r="B259" s="137" t="s">
        <v>356</v>
      </c>
      <c r="C259" s="18" t="s">
        <v>312</v>
      </c>
      <c r="D259" s="19"/>
      <c r="E259" s="19"/>
      <c r="F259" s="19"/>
      <c r="G259" s="217">
        <v>5</v>
      </c>
      <c r="H259" s="21" t="s">
        <v>4</v>
      </c>
      <c r="I259" s="41"/>
      <c r="J259" s="10"/>
    </row>
    <row r="260" spans="2:10">
      <c r="B260" s="138"/>
      <c r="C260" s="5" t="s">
        <v>313</v>
      </c>
      <c r="D260" s="6"/>
      <c r="E260" s="6"/>
      <c r="F260" s="6"/>
      <c r="G260" s="87">
        <f>G238*G259/100*E48/E46</f>
        <v>104.3552416730877</v>
      </c>
      <c r="H260" s="8" t="s">
        <v>314</v>
      </c>
      <c r="I260" s="41"/>
      <c r="J260" s="10"/>
    </row>
    <row r="261" spans="2:10">
      <c r="B261" s="91" t="s">
        <v>319</v>
      </c>
      <c r="C261" s="1" t="s">
        <v>158</v>
      </c>
      <c r="D261" s="2"/>
      <c r="E261" s="2"/>
      <c r="F261" s="2"/>
      <c r="G261" s="207">
        <v>50</v>
      </c>
      <c r="H261" s="4" t="s">
        <v>4</v>
      </c>
      <c r="I261" s="41"/>
      <c r="J261" s="10"/>
    </row>
    <row r="262" spans="2:10">
      <c r="B262" s="137" t="s">
        <v>352</v>
      </c>
      <c r="C262" s="76" t="s">
        <v>253</v>
      </c>
      <c r="D262" s="19"/>
      <c r="E262" s="19"/>
      <c r="F262" s="19"/>
      <c r="G262" s="77">
        <f>IF(F61=TRUE,G245+G247*D73+(G249+G252+G255)*D74,0)</f>
        <v>1072.8470051400882</v>
      </c>
      <c r="H262" s="28" t="s">
        <v>91</v>
      </c>
      <c r="I262" s="41"/>
      <c r="J262" s="10"/>
    </row>
    <row r="263" spans="2:10">
      <c r="B263" s="138"/>
      <c r="C263" s="78" t="s">
        <v>254</v>
      </c>
      <c r="D263" s="6"/>
      <c r="E263" s="6"/>
      <c r="F263" s="6"/>
      <c r="G263" s="79">
        <f>IF(F61=TRUE,G256*D77+G258*D78+G260*D79,0)</f>
        <v>22.973303564152044</v>
      </c>
      <c r="H263" s="80" t="s">
        <v>233</v>
      </c>
      <c r="I263" s="41"/>
      <c r="J263" s="10"/>
    </row>
    <row r="264" spans="2:10" ht="64.5" customHeight="1">
      <c r="C264" s="133" t="s">
        <v>328</v>
      </c>
      <c r="D264" s="134"/>
      <c r="E264" s="134"/>
      <c r="F264" s="134"/>
      <c r="G264" s="134"/>
      <c r="H264" s="152"/>
      <c r="I264" s="41"/>
      <c r="J264" s="10"/>
    </row>
    <row r="265" spans="2:10" ht="31.5" customHeight="1">
      <c r="C265" s="135" t="s">
        <v>326</v>
      </c>
      <c r="D265" s="136"/>
      <c r="E265" s="136"/>
      <c r="F265" s="136"/>
      <c r="G265" s="136"/>
      <c r="H265" s="151"/>
      <c r="I265" s="41"/>
      <c r="J265" s="10"/>
    </row>
    <row r="267" spans="2:10" ht="18.75">
      <c r="C267" s="104" t="s">
        <v>161</v>
      </c>
      <c r="D267" s="19"/>
      <c r="E267" s="19"/>
      <c r="F267" s="19"/>
      <c r="G267" s="19"/>
      <c r="H267" s="21"/>
      <c r="I267" s="41"/>
      <c r="J267" s="10"/>
    </row>
    <row r="268" spans="2:10">
      <c r="B268" s="137" t="s">
        <v>307</v>
      </c>
      <c r="C268" s="18" t="s">
        <v>168</v>
      </c>
      <c r="D268" s="19"/>
      <c r="E268" s="19"/>
      <c r="F268" s="19"/>
      <c r="G268" s="81">
        <f>'Diagrama y balance '!AH38*365</f>
        <v>891.81137654296901</v>
      </c>
      <c r="H268" s="21" t="s">
        <v>106</v>
      </c>
      <c r="I268" s="41"/>
      <c r="J268" s="10"/>
    </row>
    <row r="269" spans="2:10">
      <c r="B269" s="139"/>
      <c r="C269" s="1" t="s">
        <v>169</v>
      </c>
      <c r="D269" s="2"/>
      <c r="E269" s="2"/>
      <c r="F269" s="2"/>
      <c r="G269" s="3">
        <f>'Diagrama y balance '!AH39*365</f>
        <v>32.937463441899851</v>
      </c>
      <c r="H269" s="4" t="s">
        <v>107</v>
      </c>
      <c r="I269" s="41"/>
      <c r="J269" s="10"/>
    </row>
    <row r="270" spans="2:10">
      <c r="B270" s="138"/>
      <c r="C270" s="5" t="s">
        <v>244</v>
      </c>
      <c r="D270" s="6"/>
      <c r="E270" s="6"/>
      <c r="F270" s="6"/>
      <c r="G270" s="7">
        <f>'Diagrama y balance '!AH40*365</f>
        <v>71.125807577983963</v>
      </c>
      <c r="H270" s="8" t="s">
        <v>226</v>
      </c>
      <c r="I270" s="41"/>
      <c r="J270" s="10"/>
    </row>
    <row r="271" spans="2:10">
      <c r="B271" s="131" t="s">
        <v>329</v>
      </c>
      <c r="C271" s="1" t="s">
        <v>191</v>
      </c>
      <c r="D271" s="2"/>
      <c r="E271" s="2"/>
      <c r="F271" s="2"/>
      <c r="G271" s="204">
        <v>100</v>
      </c>
      <c r="H271" s="4" t="s">
        <v>15</v>
      </c>
      <c r="I271" s="41"/>
      <c r="J271" s="10"/>
    </row>
    <row r="272" spans="2:10">
      <c r="B272" s="131"/>
      <c r="C272" s="1" t="s">
        <v>190</v>
      </c>
      <c r="D272" s="2"/>
      <c r="E272" s="2"/>
      <c r="F272" s="2"/>
      <c r="G272" s="207">
        <v>4</v>
      </c>
      <c r="H272" s="4" t="s">
        <v>16</v>
      </c>
      <c r="I272" s="41"/>
      <c r="J272" s="10"/>
    </row>
    <row r="273" spans="2:10">
      <c r="B273" s="131"/>
      <c r="C273" s="1" t="s">
        <v>192</v>
      </c>
      <c r="D273" s="2"/>
      <c r="E273" s="2"/>
      <c r="F273" s="2"/>
      <c r="G273" s="3">
        <f>G271*G272</f>
        <v>400</v>
      </c>
      <c r="H273" s="4" t="s">
        <v>0</v>
      </c>
      <c r="I273" s="41"/>
      <c r="J273" s="10"/>
    </row>
    <row r="274" spans="2:10">
      <c r="B274" s="131"/>
      <c r="C274" s="1" t="s">
        <v>19</v>
      </c>
      <c r="D274" s="2"/>
      <c r="E274" s="2"/>
      <c r="F274" s="2"/>
      <c r="G274" s="207">
        <v>2670</v>
      </c>
      <c r="H274" s="4" t="s">
        <v>90</v>
      </c>
      <c r="I274" s="40" t="s">
        <v>370</v>
      </c>
      <c r="J274" s="10"/>
    </row>
    <row r="275" spans="2:10">
      <c r="B275" s="131"/>
      <c r="C275" s="1" t="s">
        <v>193</v>
      </c>
      <c r="D275" s="2"/>
      <c r="E275" s="2"/>
      <c r="F275" s="2"/>
      <c r="G275" s="3">
        <f>G274*G273/1000</f>
        <v>1068</v>
      </c>
      <c r="H275" s="4" t="s">
        <v>91</v>
      </c>
      <c r="I275" s="41"/>
      <c r="J275" s="10"/>
    </row>
    <row r="276" spans="2:10">
      <c r="B276" s="137" t="s">
        <v>342</v>
      </c>
      <c r="C276" s="18" t="s">
        <v>92</v>
      </c>
      <c r="D276" s="19"/>
      <c r="E276" s="19"/>
      <c r="F276" s="19"/>
      <c r="G276" s="216">
        <v>0.5</v>
      </c>
      <c r="H276" s="21" t="s">
        <v>4</v>
      </c>
      <c r="I276" s="40" t="s">
        <v>371</v>
      </c>
      <c r="J276" s="10"/>
    </row>
    <row r="277" spans="2:10">
      <c r="B277" s="138"/>
      <c r="C277" s="5" t="s">
        <v>105</v>
      </c>
      <c r="D277" s="6"/>
      <c r="E277" s="6"/>
      <c r="F277" s="6"/>
      <c r="G277" s="7">
        <f>G268*E51*0.67*G276/100/1000</f>
        <v>0.89627043342568391</v>
      </c>
      <c r="H277" s="8" t="s">
        <v>93</v>
      </c>
      <c r="I277" s="41"/>
      <c r="J277" s="10"/>
    </row>
    <row r="278" spans="2:10">
      <c r="B278" s="131" t="s">
        <v>354</v>
      </c>
      <c r="C278" s="1" t="s">
        <v>99</v>
      </c>
      <c r="D278" s="2"/>
      <c r="E278" s="2"/>
      <c r="F278" s="2"/>
      <c r="G278" s="219">
        <v>7</v>
      </c>
      <c r="H278" s="4" t="s">
        <v>4</v>
      </c>
      <c r="I278" s="40" t="s">
        <v>372</v>
      </c>
      <c r="J278" s="10"/>
    </row>
    <row r="279" spans="2:10">
      <c r="B279" s="131"/>
      <c r="C279" s="1" t="s">
        <v>101</v>
      </c>
      <c r="D279" s="2"/>
      <c r="E279" s="2"/>
      <c r="F279" s="2"/>
      <c r="G279" s="218">
        <v>0.01</v>
      </c>
      <c r="H279" s="4" t="s">
        <v>96</v>
      </c>
      <c r="I279" s="40" t="s">
        <v>364</v>
      </c>
      <c r="J279" s="10"/>
    </row>
    <row r="280" spans="2:10">
      <c r="B280" s="131"/>
      <c r="C280" s="1" t="s">
        <v>98</v>
      </c>
      <c r="D280" s="2"/>
      <c r="E280" s="2"/>
      <c r="F280" s="2"/>
      <c r="G280" s="31">
        <f>G269*G278/100*G279*44/28</f>
        <v>3.6231209786089832E-2</v>
      </c>
      <c r="H280" s="4" t="s">
        <v>97</v>
      </c>
      <c r="I280" s="41"/>
      <c r="J280" s="10"/>
    </row>
    <row r="281" spans="2:10">
      <c r="B281" s="131"/>
      <c r="C281" s="1" t="s">
        <v>100</v>
      </c>
      <c r="D281" s="2"/>
      <c r="E281" s="2"/>
      <c r="F281" s="2"/>
      <c r="G281" s="219">
        <v>10</v>
      </c>
      <c r="H281" s="4" t="s">
        <v>4</v>
      </c>
      <c r="I281" s="40" t="s">
        <v>365</v>
      </c>
      <c r="J281" s="10"/>
    </row>
    <row r="282" spans="2:10">
      <c r="B282" s="131"/>
      <c r="C282" s="1" t="s">
        <v>102</v>
      </c>
      <c r="D282" s="2"/>
      <c r="E282" s="2"/>
      <c r="F282" s="2"/>
      <c r="G282" s="220">
        <v>7.4999999999999997E-3</v>
      </c>
      <c r="H282" s="4" t="s">
        <v>96</v>
      </c>
      <c r="I282" s="40" t="s">
        <v>364</v>
      </c>
      <c r="J282" s="10"/>
    </row>
    <row r="283" spans="2:10">
      <c r="B283" s="131"/>
      <c r="C283" s="1" t="s">
        <v>103</v>
      </c>
      <c r="D283" s="2"/>
      <c r="E283" s="2"/>
      <c r="F283" s="2"/>
      <c r="G283" s="31">
        <f>G269*G281/100*G282*44/28</f>
        <v>3.8819153342239114E-2</v>
      </c>
      <c r="H283" s="4" t="s">
        <v>97</v>
      </c>
      <c r="I283" s="41"/>
      <c r="J283" s="10"/>
    </row>
    <row r="284" spans="2:10">
      <c r="B284" s="89" t="s">
        <v>357</v>
      </c>
      <c r="C284" s="83" t="s">
        <v>283</v>
      </c>
      <c r="D284" s="84"/>
      <c r="E284" s="84"/>
      <c r="F284" s="84"/>
      <c r="G284" s="85">
        <f>G269*(G278+G281)/100</f>
        <v>5.5993687851229739</v>
      </c>
      <c r="H284" s="86" t="s">
        <v>107</v>
      </c>
      <c r="I284" s="41"/>
      <c r="J284" s="10"/>
    </row>
    <row r="285" spans="2:10">
      <c r="B285" s="139" t="s">
        <v>355</v>
      </c>
      <c r="C285" s="1" t="s">
        <v>227</v>
      </c>
      <c r="D285" s="2"/>
      <c r="E285" s="2"/>
      <c r="F285" s="2"/>
      <c r="G285" s="219">
        <v>5</v>
      </c>
      <c r="H285" s="4" t="s">
        <v>4</v>
      </c>
      <c r="I285" s="41"/>
      <c r="J285" s="10"/>
    </row>
    <row r="286" spans="2:10">
      <c r="B286" s="139"/>
      <c r="C286" s="1" t="s">
        <v>229</v>
      </c>
      <c r="D286" s="2"/>
      <c r="E286" s="2"/>
      <c r="F286" s="2"/>
      <c r="G286" s="64">
        <f>G270*G285/100</f>
        <v>3.556290378899198</v>
      </c>
      <c r="H286" s="4" t="s">
        <v>226</v>
      </c>
      <c r="I286" s="41"/>
      <c r="J286" s="10"/>
    </row>
    <row r="287" spans="2:10">
      <c r="B287" s="137" t="s">
        <v>356</v>
      </c>
      <c r="C287" s="18" t="s">
        <v>312</v>
      </c>
      <c r="D287" s="19"/>
      <c r="E287" s="19"/>
      <c r="F287" s="19"/>
      <c r="G287" s="217">
        <v>5</v>
      </c>
      <c r="H287" s="21" t="s">
        <v>4</v>
      </c>
      <c r="I287" s="41"/>
      <c r="J287" s="10"/>
    </row>
    <row r="288" spans="2:10">
      <c r="B288" s="138"/>
      <c r="C288" s="5" t="s">
        <v>313</v>
      </c>
      <c r="D288" s="6"/>
      <c r="E288" s="6"/>
      <c r="F288" s="6"/>
      <c r="G288" s="87">
        <f>G268*G287/100*E48/E46</f>
        <v>52.177620836543852</v>
      </c>
      <c r="H288" s="8" t="s">
        <v>314</v>
      </c>
      <c r="I288" s="41"/>
      <c r="J288" s="10"/>
    </row>
    <row r="289" spans="1:10">
      <c r="B289" s="131" t="s">
        <v>330</v>
      </c>
      <c r="C289" s="1" t="s">
        <v>301</v>
      </c>
      <c r="D289" s="2"/>
      <c r="E289" s="2"/>
      <c r="F289" s="2"/>
      <c r="G289" s="207">
        <v>1390</v>
      </c>
      <c r="H289" s="100" t="s">
        <v>159</v>
      </c>
      <c r="I289" s="40" t="s">
        <v>375</v>
      </c>
      <c r="J289" s="10"/>
    </row>
    <row r="290" spans="1:10">
      <c r="B290" s="131"/>
      <c r="C290" s="1" t="s">
        <v>302</v>
      </c>
      <c r="D290" s="2"/>
      <c r="E290" s="2"/>
      <c r="F290" s="2"/>
      <c r="G290" s="207">
        <v>0.54</v>
      </c>
      <c r="H290" s="4" t="s">
        <v>303</v>
      </c>
      <c r="I290" s="40" t="s">
        <v>375</v>
      </c>
      <c r="J290" s="10"/>
    </row>
    <row r="291" spans="1:10">
      <c r="B291" s="131"/>
      <c r="C291" s="1" t="s">
        <v>304</v>
      </c>
      <c r="D291" s="2"/>
      <c r="E291" s="2"/>
      <c r="F291" s="2"/>
      <c r="G291" s="3">
        <f>(G269-G284)*G289/1000</f>
        <v>37.999951572919862</v>
      </c>
      <c r="H291" s="4" t="s">
        <v>91</v>
      </c>
      <c r="I291" s="41"/>
      <c r="J291" s="10"/>
    </row>
    <row r="292" spans="1:10">
      <c r="B292" s="131"/>
      <c r="C292" s="1" t="s">
        <v>305</v>
      </c>
      <c r="D292" s="2"/>
      <c r="E292" s="2"/>
      <c r="F292" s="2"/>
      <c r="G292" s="3">
        <f>(G269-G284)*G290/1000</f>
        <v>1.4762571114659515E-2</v>
      </c>
      <c r="H292" s="4" t="s">
        <v>233</v>
      </c>
      <c r="I292" s="41"/>
      <c r="J292" s="10"/>
    </row>
    <row r="293" spans="1:10">
      <c r="A293" s="2"/>
      <c r="B293" s="137" t="s">
        <v>352</v>
      </c>
      <c r="C293" s="76" t="s">
        <v>248</v>
      </c>
      <c r="D293" s="19"/>
      <c r="E293" s="19"/>
      <c r="F293" s="19"/>
      <c r="G293" s="77">
        <f>IF(F61=TRUE,G275+G277*D73+(G280+G283)*D74-G291,0)</f>
        <v>1072.0873400988014</v>
      </c>
      <c r="H293" s="28" t="s">
        <v>91</v>
      </c>
      <c r="I293" s="41"/>
      <c r="J293" s="10"/>
    </row>
    <row r="294" spans="1:10">
      <c r="A294" s="2"/>
      <c r="B294" s="138"/>
      <c r="C294" s="78" t="s">
        <v>249</v>
      </c>
      <c r="D294" s="6"/>
      <c r="E294" s="6"/>
      <c r="F294" s="6"/>
      <c r="G294" s="79">
        <f>IF(F61=TRUE,G284*D77+G286*D78+G288*D79-G292,0)</f>
        <v>14.367128536472499</v>
      </c>
      <c r="H294" s="80" t="s">
        <v>233</v>
      </c>
      <c r="I294" s="41"/>
      <c r="J294" s="10"/>
    </row>
    <row r="295" spans="1:10" ht="61.5" customHeight="1">
      <c r="A295" s="2"/>
      <c r="B295" s="4"/>
      <c r="C295" s="160" t="s">
        <v>339</v>
      </c>
      <c r="D295" s="161"/>
      <c r="E295" s="161"/>
      <c r="F295" s="161"/>
      <c r="G295" s="161"/>
      <c r="H295" s="162"/>
      <c r="I295" s="41"/>
      <c r="J295" s="10"/>
    </row>
    <row r="296" spans="1:10" ht="15" customHeight="1">
      <c r="C296" s="163" t="s">
        <v>331</v>
      </c>
      <c r="D296" s="164"/>
      <c r="E296" s="164"/>
      <c r="F296" s="164"/>
      <c r="G296" s="164"/>
      <c r="H296" s="165"/>
      <c r="I296" s="41"/>
      <c r="J296" s="10"/>
    </row>
    <row r="298" spans="1:10" ht="18.75">
      <c r="C298" s="104" t="s">
        <v>33</v>
      </c>
      <c r="D298" s="19"/>
      <c r="E298" s="19"/>
      <c r="F298" s="19"/>
      <c r="G298" s="19"/>
      <c r="H298" s="19"/>
      <c r="I298" s="101"/>
      <c r="J298" s="10"/>
    </row>
    <row r="299" spans="1:10">
      <c r="B299" s="137" t="s">
        <v>307</v>
      </c>
      <c r="C299" s="18" t="s">
        <v>124</v>
      </c>
      <c r="D299" s="19"/>
      <c r="E299" s="19"/>
      <c r="F299" s="19"/>
      <c r="G299" s="81">
        <f>'Diagrama y balance '!AI14*365</f>
        <v>5350.8682592578143</v>
      </c>
      <c r="H299" s="21" t="s">
        <v>106</v>
      </c>
      <c r="I299" s="101"/>
      <c r="J299" s="10"/>
    </row>
    <row r="300" spans="1:10">
      <c r="B300" s="139"/>
      <c r="C300" s="1" t="s">
        <v>125</v>
      </c>
      <c r="D300" s="2"/>
      <c r="E300" s="2"/>
      <c r="F300" s="2"/>
      <c r="G300" s="3">
        <f>'Diagrama y balance '!AI15*365</f>
        <v>1408.9914916812716</v>
      </c>
      <c r="H300" s="4" t="s">
        <v>107</v>
      </c>
      <c r="I300" s="101"/>
      <c r="J300" s="10"/>
    </row>
    <row r="301" spans="1:10">
      <c r="B301" s="138"/>
      <c r="C301" s="5" t="s">
        <v>293</v>
      </c>
      <c r="D301" s="6"/>
      <c r="E301" s="6"/>
      <c r="F301" s="6"/>
      <c r="G301" s="7">
        <f>'Diagrama y balance '!AI16*365</f>
        <v>277.45671067572692</v>
      </c>
      <c r="H301" s="8" t="s">
        <v>226</v>
      </c>
      <c r="I301" s="101"/>
      <c r="J301" s="10"/>
    </row>
    <row r="302" spans="1:10">
      <c r="B302" s="139" t="s">
        <v>342</v>
      </c>
      <c r="C302" s="1" t="s">
        <v>92</v>
      </c>
      <c r="D302" s="2"/>
      <c r="E302" s="2"/>
      <c r="F302" s="2"/>
      <c r="G302" s="213">
        <v>32</v>
      </c>
      <c r="H302" s="2" t="s">
        <v>4</v>
      </c>
      <c r="I302" s="102" t="s">
        <v>368</v>
      </c>
      <c r="J302" s="10"/>
    </row>
    <row r="303" spans="1:10">
      <c r="B303" s="139"/>
      <c r="C303" s="1" t="s">
        <v>105</v>
      </c>
      <c r="D303" s="2"/>
      <c r="E303" s="2"/>
      <c r="F303" s="2"/>
      <c r="G303" s="3">
        <f>G299*E51*0.67*G302/100/1000</f>
        <v>344.16784643546271</v>
      </c>
      <c r="H303" s="2" t="s">
        <v>93</v>
      </c>
      <c r="I303" s="101"/>
      <c r="J303" s="10"/>
    </row>
    <row r="304" spans="1:10">
      <c r="B304" s="130" t="s">
        <v>354</v>
      </c>
      <c r="C304" s="18" t="s">
        <v>99</v>
      </c>
      <c r="D304" s="19"/>
      <c r="E304" s="19"/>
      <c r="F304" s="19"/>
      <c r="G304" s="217">
        <v>40</v>
      </c>
      <c r="H304" s="21" t="s">
        <v>4</v>
      </c>
      <c r="I304" s="102" t="s">
        <v>369</v>
      </c>
      <c r="J304" s="10"/>
    </row>
    <row r="305" spans="2:12">
      <c r="B305" s="131"/>
      <c r="C305" s="1" t="s">
        <v>101</v>
      </c>
      <c r="D305" s="2"/>
      <c r="E305" s="2"/>
      <c r="F305" s="2"/>
      <c r="G305" s="218">
        <v>0.01</v>
      </c>
      <c r="H305" s="4" t="s">
        <v>96</v>
      </c>
      <c r="I305" s="102" t="s">
        <v>364</v>
      </c>
      <c r="J305" s="10"/>
    </row>
    <row r="306" spans="2:12">
      <c r="B306" s="132"/>
      <c r="C306" s="5" t="s">
        <v>98</v>
      </c>
      <c r="D306" s="6"/>
      <c r="E306" s="6"/>
      <c r="F306" s="6"/>
      <c r="G306" s="7">
        <f>G300*G304/100*G305*44/28</f>
        <v>8.8565179477108487</v>
      </c>
      <c r="H306" s="8" t="s">
        <v>97</v>
      </c>
      <c r="I306" s="101"/>
      <c r="J306" s="10"/>
    </row>
    <row r="307" spans="2:12">
      <c r="B307" s="91" t="s">
        <v>358</v>
      </c>
      <c r="C307" s="2" t="s">
        <v>284</v>
      </c>
      <c r="D307" s="2"/>
      <c r="E307" s="2"/>
      <c r="F307" s="2"/>
      <c r="G307" s="207">
        <v>5</v>
      </c>
      <c r="H307" s="2" t="s">
        <v>4</v>
      </c>
      <c r="I307" s="101"/>
      <c r="J307" s="10"/>
    </row>
    <row r="308" spans="2:12">
      <c r="B308" s="90" t="s">
        <v>359</v>
      </c>
      <c r="C308" s="84" t="s">
        <v>289</v>
      </c>
      <c r="D308" s="84"/>
      <c r="E308" s="84"/>
      <c r="F308" s="84"/>
      <c r="G308" s="88">
        <f>G300*(G304+G307)/100</f>
        <v>634.04617125657217</v>
      </c>
      <c r="H308" s="86" t="s">
        <v>107</v>
      </c>
      <c r="I308" s="101"/>
      <c r="J308" s="10"/>
    </row>
    <row r="309" spans="2:12">
      <c r="B309" s="74" t="s">
        <v>355</v>
      </c>
      <c r="C309" s="1" t="s">
        <v>288</v>
      </c>
      <c r="D309" s="2"/>
      <c r="E309" s="2"/>
      <c r="F309" s="2"/>
      <c r="G309" s="3">
        <f>G301*G307/100</f>
        <v>13.872835533786347</v>
      </c>
      <c r="H309" s="2" t="s">
        <v>226</v>
      </c>
      <c r="I309" s="101"/>
      <c r="J309" s="10"/>
    </row>
    <row r="310" spans="2:12">
      <c r="B310" s="89" t="s">
        <v>356</v>
      </c>
      <c r="C310" s="83" t="s">
        <v>318</v>
      </c>
      <c r="D310" s="84"/>
      <c r="E310" s="84"/>
      <c r="F310" s="84"/>
      <c r="G310" s="88">
        <f>G299*G307/100*E48/E46</f>
        <v>313.06572501926314</v>
      </c>
      <c r="H310" s="86" t="s">
        <v>314</v>
      </c>
      <c r="I310" s="101"/>
      <c r="J310" s="10"/>
    </row>
    <row r="311" spans="2:12">
      <c r="B311" s="91" t="s">
        <v>319</v>
      </c>
      <c r="C311" s="1" t="s">
        <v>158</v>
      </c>
      <c r="D311" s="2"/>
      <c r="E311" s="2"/>
      <c r="F311" s="2"/>
      <c r="G311" s="207">
        <v>50</v>
      </c>
      <c r="H311" s="2" t="s">
        <v>4</v>
      </c>
      <c r="I311" s="101"/>
      <c r="J311" s="10"/>
    </row>
    <row r="312" spans="2:12">
      <c r="B312" s="137" t="s">
        <v>352</v>
      </c>
      <c r="C312" s="76" t="s">
        <v>255</v>
      </c>
      <c r="D312" s="19"/>
      <c r="E312" s="19"/>
      <c r="F312" s="19"/>
      <c r="G312" s="77">
        <f>IF(F62=TRUE,G303*D73+G306*D74,0)</f>
        <v>0</v>
      </c>
      <c r="H312" s="28" t="s">
        <v>91</v>
      </c>
      <c r="I312" s="101"/>
      <c r="J312" s="10"/>
    </row>
    <row r="313" spans="2:12">
      <c r="B313" s="138"/>
      <c r="C313" s="78" t="s">
        <v>256</v>
      </c>
      <c r="D313" s="6"/>
      <c r="E313" s="6"/>
      <c r="F313" s="6"/>
      <c r="G313" s="79">
        <f>IF(F62=TRUE,G308*D77+G309*D78+G310*D79,0)</f>
        <v>0</v>
      </c>
      <c r="H313" s="80" t="s">
        <v>233</v>
      </c>
      <c r="I313" s="101"/>
      <c r="J313" s="10"/>
    </row>
    <row r="314" spans="2:12" ht="48" customHeight="1">
      <c r="C314" s="133" t="s">
        <v>320</v>
      </c>
      <c r="D314" s="134"/>
      <c r="E314" s="134"/>
      <c r="F314" s="134"/>
      <c r="G314" s="134"/>
      <c r="H314" s="134"/>
      <c r="I314" s="101"/>
      <c r="J314" s="10"/>
    </row>
    <row r="315" spans="2:12" ht="63.75" customHeight="1">
      <c r="C315" s="135" t="s">
        <v>321</v>
      </c>
      <c r="D315" s="136"/>
      <c r="E315" s="136"/>
      <c r="F315" s="136"/>
      <c r="G315" s="136"/>
      <c r="H315" s="136"/>
      <c r="I315" s="101"/>
      <c r="J315" s="10"/>
    </row>
    <row r="316" spans="2:12">
      <c r="K316" s="2"/>
      <c r="L316" s="2"/>
    </row>
    <row r="317" spans="2:12" ht="18.75">
      <c r="C317" s="104" t="s">
        <v>195</v>
      </c>
      <c r="D317" s="19"/>
      <c r="E317" s="19"/>
      <c r="F317" s="19"/>
      <c r="G317" s="19"/>
      <c r="H317" s="19"/>
      <c r="I317" s="101"/>
      <c r="J317" s="2"/>
      <c r="K317" s="2"/>
    </row>
    <row r="318" spans="2:12">
      <c r="B318" s="137" t="s">
        <v>307</v>
      </c>
      <c r="C318" s="18" t="s">
        <v>153</v>
      </c>
      <c r="D318" s="19"/>
      <c r="E318" s="19"/>
      <c r="F318" s="19"/>
      <c r="G318" s="81">
        <f>'Diagrama y balance '!AQ10*365</f>
        <v>0</v>
      </c>
      <c r="H318" s="21" t="s">
        <v>106</v>
      </c>
      <c r="I318" s="101"/>
      <c r="J318" s="2"/>
      <c r="K318" s="2"/>
    </row>
    <row r="319" spans="2:12">
      <c r="B319" s="139"/>
      <c r="C319" s="1" t="s">
        <v>154</v>
      </c>
      <c r="D319" s="2"/>
      <c r="E319" s="2"/>
      <c r="F319" s="2"/>
      <c r="G319" s="3">
        <f>'Diagrama y balance '!AQ11*365</f>
        <v>0</v>
      </c>
      <c r="H319" s="4" t="s">
        <v>107</v>
      </c>
      <c r="I319" s="101"/>
      <c r="J319" s="10"/>
    </row>
    <row r="320" spans="2:12">
      <c r="B320" s="138"/>
      <c r="C320" s="5" t="s">
        <v>257</v>
      </c>
      <c r="D320" s="6"/>
      <c r="E320" s="6"/>
      <c r="F320" s="6"/>
      <c r="G320" s="7">
        <f>'Diagrama y balance '!AQ12*365</f>
        <v>0</v>
      </c>
      <c r="H320" s="8" t="s">
        <v>226</v>
      </c>
      <c r="I320" s="101"/>
      <c r="J320" s="10"/>
    </row>
    <row r="321" spans="2:10">
      <c r="B321" s="139" t="s">
        <v>342</v>
      </c>
      <c r="C321" s="1" t="s">
        <v>92</v>
      </c>
      <c r="D321" s="2"/>
      <c r="E321" s="2"/>
      <c r="F321" s="2"/>
      <c r="G321" s="213">
        <v>1.5</v>
      </c>
      <c r="H321" s="2" t="s">
        <v>4</v>
      </c>
      <c r="I321" s="102" t="s">
        <v>376</v>
      </c>
      <c r="J321" s="10"/>
    </row>
    <row r="322" spans="2:10">
      <c r="B322" s="139"/>
      <c r="C322" s="1" t="s">
        <v>105</v>
      </c>
      <c r="D322" s="2"/>
      <c r="E322" s="2"/>
      <c r="F322" s="2"/>
      <c r="G322" s="3">
        <f>G318*E51*0.67*G321/100/1000</f>
        <v>0</v>
      </c>
      <c r="H322" s="2" t="s">
        <v>93</v>
      </c>
      <c r="I322" s="101"/>
      <c r="J322" s="10"/>
    </row>
    <row r="323" spans="2:10">
      <c r="B323" s="130" t="s">
        <v>354</v>
      </c>
      <c r="C323" s="18" t="s">
        <v>99</v>
      </c>
      <c r="D323" s="19"/>
      <c r="E323" s="19"/>
      <c r="F323" s="19"/>
      <c r="G323" s="217">
        <v>7</v>
      </c>
      <c r="H323" s="21" t="s">
        <v>4</v>
      </c>
      <c r="I323" s="102" t="s">
        <v>372</v>
      </c>
      <c r="J323" s="10"/>
    </row>
    <row r="324" spans="2:10">
      <c r="B324" s="131"/>
      <c r="C324" s="1" t="s">
        <v>101</v>
      </c>
      <c r="D324" s="2"/>
      <c r="E324" s="2"/>
      <c r="F324" s="2"/>
      <c r="G324" s="218">
        <v>0.01</v>
      </c>
      <c r="H324" s="4" t="s">
        <v>96</v>
      </c>
      <c r="I324" s="102" t="s">
        <v>364</v>
      </c>
      <c r="J324" s="10"/>
    </row>
    <row r="325" spans="2:10">
      <c r="B325" s="132"/>
      <c r="C325" s="5" t="s">
        <v>98</v>
      </c>
      <c r="D325" s="6"/>
      <c r="E325" s="6"/>
      <c r="F325" s="6"/>
      <c r="G325" s="82">
        <f>G319*G323/100*G324*44/28</f>
        <v>0</v>
      </c>
      <c r="H325" s="8" t="s">
        <v>97</v>
      </c>
      <c r="I325" s="101"/>
      <c r="J325" s="10"/>
    </row>
    <row r="326" spans="2:10">
      <c r="B326" s="91" t="s">
        <v>359</v>
      </c>
      <c r="C326" s="2" t="s">
        <v>332</v>
      </c>
      <c r="D326" s="2"/>
      <c r="E326" s="2"/>
      <c r="F326" s="2"/>
      <c r="G326" s="3">
        <f>G319</f>
        <v>0</v>
      </c>
      <c r="H326" s="2" t="s">
        <v>107</v>
      </c>
      <c r="I326" s="101"/>
      <c r="J326" s="10"/>
    </row>
    <row r="327" spans="2:10">
      <c r="B327" s="89" t="s">
        <v>355</v>
      </c>
      <c r="C327" s="83" t="s">
        <v>333</v>
      </c>
      <c r="D327" s="84"/>
      <c r="E327" s="84"/>
      <c r="F327" s="84"/>
      <c r="G327" s="88">
        <f>G320</f>
        <v>0</v>
      </c>
      <c r="H327" s="86" t="s">
        <v>226</v>
      </c>
      <c r="I327" s="101"/>
      <c r="J327" s="10"/>
    </row>
    <row r="328" spans="2:10">
      <c r="B328" s="74" t="s">
        <v>356</v>
      </c>
      <c r="C328" s="1" t="s">
        <v>334</v>
      </c>
      <c r="D328" s="2"/>
      <c r="E328" s="2"/>
      <c r="F328" s="2"/>
      <c r="G328" s="3">
        <f>G318*E48/E46</f>
        <v>0</v>
      </c>
      <c r="H328" s="2" t="s">
        <v>314</v>
      </c>
      <c r="I328" s="101"/>
      <c r="J328" s="10"/>
    </row>
    <row r="329" spans="2:10">
      <c r="B329" s="137" t="s">
        <v>352</v>
      </c>
      <c r="C329" s="76" t="s">
        <v>258</v>
      </c>
      <c r="D329" s="19"/>
      <c r="E329" s="19"/>
      <c r="F329" s="19"/>
      <c r="G329" s="77">
        <f>IF(F63=TRUE,G322*D73+G325*D74,0)</f>
        <v>0</v>
      </c>
      <c r="H329" s="28" t="s">
        <v>91</v>
      </c>
      <c r="I329" s="101"/>
      <c r="J329" s="10"/>
    </row>
    <row r="330" spans="2:10">
      <c r="B330" s="138"/>
      <c r="C330" s="78" t="s">
        <v>259</v>
      </c>
      <c r="D330" s="6"/>
      <c r="E330" s="6"/>
      <c r="F330" s="6"/>
      <c r="G330" s="79">
        <f>IF(F63=TRUE,G326*D77+G327*D78+G328*D79,0)</f>
        <v>0</v>
      </c>
      <c r="H330" s="80" t="s">
        <v>233</v>
      </c>
      <c r="I330" s="101"/>
      <c r="J330" s="10"/>
    </row>
    <row r="331" spans="2:10" ht="48.75" customHeight="1">
      <c r="C331" s="133" t="s">
        <v>335</v>
      </c>
      <c r="D331" s="134"/>
      <c r="E331" s="134"/>
      <c r="F331" s="134"/>
      <c r="G331" s="134"/>
      <c r="H331" s="134"/>
      <c r="I331" s="101"/>
      <c r="J331" s="10"/>
    </row>
    <row r="332" spans="2:10" ht="30" customHeight="1">
      <c r="C332" s="135" t="s">
        <v>336</v>
      </c>
      <c r="D332" s="136"/>
      <c r="E332" s="136"/>
      <c r="F332" s="136"/>
      <c r="G332" s="136"/>
      <c r="H332" s="136"/>
      <c r="I332" s="101"/>
      <c r="J332" s="10"/>
    </row>
    <row r="334" spans="2:10" ht="18.75">
      <c r="C334" s="104" t="s">
        <v>196</v>
      </c>
      <c r="D334" s="19"/>
      <c r="E334" s="19"/>
      <c r="F334" s="19"/>
      <c r="G334" s="19"/>
      <c r="H334" s="21"/>
      <c r="I334" s="41"/>
      <c r="J334" s="10"/>
    </row>
    <row r="335" spans="2:10">
      <c r="B335" s="137" t="s">
        <v>307</v>
      </c>
      <c r="C335" s="18" t="s">
        <v>197</v>
      </c>
      <c r="D335" s="19"/>
      <c r="E335" s="19"/>
      <c r="F335" s="19"/>
      <c r="G335" s="81">
        <f>'Diagrama y balance '!AQ10*365</f>
        <v>0</v>
      </c>
      <c r="H335" s="21" t="s">
        <v>106</v>
      </c>
      <c r="I335" s="41"/>
      <c r="J335" s="10"/>
    </row>
    <row r="336" spans="2:10">
      <c r="B336" s="139"/>
      <c r="C336" s="1" t="s">
        <v>198</v>
      </c>
      <c r="D336" s="2"/>
      <c r="E336" s="2"/>
      <c r="F336" s="2"/>
      <c r="G336" s="3">
        <f>'Diagrama y balance '!AQ11*365</f>
        <v>0</v>
      </c>
      <c r="H336" s="4" t="s">
        <v>107</v>
      </c>
      <c r="I336" s="41"/>
      <c r="J336" s="10"/>
    </row>
    <row r="337" spans="2:10">
      <c r="B337" s="138"/>
      <c r="C337" s="5" t="s">
        <v>260</v>
      </c>
      <c r="D337" s="6"/>
      <c r="E337" s="6"/>
      <c r="F337" s="6"/>
      <c r="G337" s="7">
        <f>'Diagrama y balance '!AQ12*365</f>
        <v>0</v>
      </c>
      <c r="H337" s="8" t="s">
        <v>226</v>
      </c>
      <c r="I337" s="41"/>
      <c r="J337" s="10"/>
    </row>
    <row r="338" spans="2:10">
      <c r="B338" s="139" t="s">
        <v>342</v>
      </c>
      <c r="C338" s="1" t="s">
        <v>92</v>
      </c>
      <c r="D338" s="2"/>
      <c r="E338" s="2"/>
      <c r="F338" s="2"/>
      <c r="G338" s="213">
        <v>0.5</v>
      </c>
      <c r="H338" s="4" t="s">
        <v>4</v>
      </c>
      <c r="I338" s="40" t="s">
        <v>371</v>
      </c>
      <c r="J338" s="10"/>
    </row>
    <row r="339" spans="2:10">
      <c r="B339" s="139"/>
      <c r="C339" s="1" t="s">
        <v>105</v>
      </c>
      <c r="D339" s="2"/>
      <c r="E339" s="2"/>
      <c r="F339" s="2"/>
      <c r="G339" s="3">
        <f>G335*E51*0.67*G338/100/1000</f>
        <v>0</v>
      </c>
      <c r="H339" s="4" t="s">
        <v>93</v>
      </c>
      <c r="I339" s="41"/>
      <c r="J339" s="10"/>
    </row>
    <row r="340" spans="2:10">
      <c r="B340" s="130" t="s">
        <v>354</v>
      </c>
      <c r="C340" s="18" t="s">
        <v>99</v>
      </c>
      <c r="D340" s="19"/>
      <c r="E340" s="19"/>
      <c r="F340" s="19"/>
      <c r="G340" s="217">
        <v>7</v>
      </c>
      <c r="H340" s="21" t="s">
        <v>4</v>
      </c>
      <c r="I340" s="40" t="s">
        <v>372</v>
      </c>
      <c r="J340" s="10"/>
    </row>
    <row r="341" spans="2:10">
      <c r="B341" s="131"/>
      <c r="C341" s="1" t="s">
        <v>101</v>
      </c>
      <c r="D341" s="2"/>
      <c r="E341" s="2"/>
      <c r="F341" s="2"/>
      <c r="G341" s="218">
        <v>0.01</v>
      </c>
      <c r="H341" s="4" t="s">
        <v>96</v>
      </c>
      <c r="I341" s="40" t="s">
        <v>364</v>
      </c>
      <c r="J341" s="10"/>
    </row>
    <row r="342" spans="2:10">
      <c r="B342" s="131"/>
      <c r="C342" s="1" t="s">
        <v>98</v>
      </c>
      <c r="D342" s="2"/>
      <c r="E342" s="2"/>
      <c r="F342" s="2"/>
      <c r="G342" s="31">
        <f>G336*G340/100*G341*44/28</f>
        <v>0</v>
      </c>
      <c r="H342" s="4" t="s">
        <v>97</v>
      </c>
      <c r="I342" s="41"/>
      <c r="J342" s="10"/>
    </row>
    <row r="343" spans="2:10">
      <c r="B343" s="131"/>
      <c r="C343" s="1" t="s">
        <v>100</v>
      </c>
      <c r="D343" s="2"/>
      <c r="E343" s="2"/>
      <c r="F343" s="2"/>
      <c r="G343" s="219">
        <v>10</v>
      </c>
      <c r="H343" s="4" t="s">
        <v>4</v>
      </c>
      <c r="I343" s="40" t="s">
        <v>365</v>
      </c>
      <c r="J343" s="10"/>
    </row>
    <row r="344" spans="2:10">
      <c r="B344" s="131"/>
      <c r="C344" s="1" t="s">
        <v>102</v>
      </c>
      <c r="D344" s="2"/>
      <c r="E344" s="2"/>
      <c r="F344" s="2"/>
      <c r="G344" s="220">
        <v>7.4999999999999997E-3</v>
      </c>
      <c r="H344" s="4" t="s">
        <v>96</v>
      </c>
      <c r="I344" s="40" t="s">
        <v>364</v>
      </c>
      <c r="J344" s="10"/>
    </row>
    <row r="345" spans="2:10">
      <c r="B345" s="132"/>
      <c r="C345" s="5" t="s">
        <v>103</v>
      </c>
      <c r="D345" s="6"/>
      <c r="E345" s="6"/>
      <c r="F345" s="6"/>
      <c r="G345" s="82">
        <f>G336*G343/100*G344*44/28</f>
        <v>0</v>
      </c>
      <c r="H345" s="8" t="s">
        <v>97</v>
      </c>
      <c r="I345" s="41"/>
      <c r="J345" s="10"/>
    </row>
    <row r="346" spans="2:10">
      <c r="B346" s="74" t="s">
        <v>357</v>
      </c>
      <c r="C346" s="1" t="s">
        <v>283</v>
      </c>
      <c r="D346" s="2"/>
      <c r="E346" s="2"/>
      <c r="F346" s="2"/>
      <c r="G346" s="64">
        <f>G336*(G343+G340)/100</f>
        <v>0</v>
      </c>
      <c r="H346" s="4" t="s">
        <v>107</v>
      </c>
      <c r="I346" s="41"/>
      <c r="J346" s="10"/>
    </row>
    <row r="347" spans="2:10">
      <c r="B347" s="137" t="s">
        <v>355</v>
      </c>
      <c r="C347" s="18" t="s">
        <v>227</v>
      </c>
      <c r="D347" s="19"/>
      <c r="E347" s="19"/>
      <c r="F347" s="19"/>
      <c r="G347" s="217">
        <v>5</v>
      </c>
      <c r="H347" s="21" t="s">
        <v>4</v>
      </c>
      <c r="I347" s="41"/>
      <c r="J347" s="10"/>
    </row>
    <row r="348" spans="2:10">
      <c r="B348" s="138"/>
      <c r="C348" s="5" t="s">
        <v>229</v>
      </c>
      <c r="D348" s="6"/>
      <c r="E348" s="6"/>
      <c r="F348" s="6"/>
      <c r="G348" s="87">
        <f>G337*G347/100</f>
        <v>0</v>
      </c>
      <c r="H348" s="8" t="s">
        <v>226</v>
      </c>
      <c r="I348" s="41"/>
      <c r="J348" s="10"/>
    </row>
    <row r="349" spans="2:10">
      <c r="B349" s="139" t="s">
        <v>356</v>
      </c>
      <c r="C349" s="1" t="s">
        <v>312</v>
      </c>
      <c r="D349" s="2"/>
      <c r="E349" s="2"/>
      <c r="F349" s="2"/>
      <c r="G349" s="219">
        <v>5</v>
      </c>
      <c r="H349" s="4" t="s">
        <v>4</v>
      </c>
      <c r="I349" s="41"/>
      <c r="J349" s="10"/>
    </row>
    <row r="350" spans="2:10">
      <c r="B350" s="139"/>
      <c r="C350" s="1" t="s">
        <v>313</v>
      </c>
      <c r="D350" s="2"/>
      <c r="E350" s="2"/>
      <c r="F350" s="2"/>
      <c r="G350" s="64">
        <f>G335*G349/100*E48/E46</f>
        <v>0</v>
      </c>
      <c r="H350" s="4" t="s">
        <v>314</v>
      </c>
      <c r="I350" s="41"/>
      <c r="J350" s="10"/>
    </row>
    <row r="351" spans="2:10">
      <c r="B351" s="130" t="s">
        <v>330</v>
      </c>
      <c r="C351" s="18" t="s">
        <v>301</v>
      </c>
      <c r="D351" s="19"/>
      <c r="E351" s="19"/>
      <c r="F351" s="19"/>
      <c r="G351" s="215">
        <v>1390</v>
      </c>
      <c r="H351" s="103" t="s">
        <v>159</v>
      </c>
      <c r="I351" s="40" t="s">
        <v>375</v>
      </c>
      <c r="J351" s="10"/>
    </row>
    <row r="352" spans="2:10">
      <c r="B352" s="131"/>
      <c r="C352" s="1" t="s">
        <v>302</v>
      </c>
      <c r="D352" s="2"/>
      <c r="E352" s="2"/>
      <c r="F352" s="2"/>
      <c r="G352" s="207">
        <v>0.54</v>
      </c>
      <c r="H352" s="4" t="s">
        <v>303</v>
      </c>
      <c r="I352" s="40" t="s">
        <v>375</v>
      </c>
      <c r="J352" s="10"/>
    </row>
    <row r="353" spans="2:10">
      <c r="B353" s="131"/>
      <c r="C353" s="1" t="s">
        <v>304</v>
      </c>
      <c r="D353" s="2"/>
      <c r="E353" s="2"/>
      <c r="F353" s="2"/>
      <c r="G353" s="3">
        <f>(G336-G346)*G351/1000</f>
        <v>0</v>
      </c>
      <c r="H353" s="4" t="s">
        <v>91</v>
      </c>
      <c r="I353" s="41"/>
      <c r="J353" s="10"/>
    </row>
    <row r="354" spans="2:10">
      <c r="B354" s="132"/>
      <c r="C354" s="5" t="s">
        <v>305</v>
      </c>
      <c r="D354" s="6"/>
      <c r="E354" s="6"/>
      <c r="F354" s="6"/>
      <c r="G354" s="7">
        <f>(G336-G346)*G352/1000</f>
        <v>0</v>
      </c>
      <c r="H354" s="8" t="s">
        <v>233</v>
      </c>
      <c r="I354" s="41"/>
      <c r="J354" s="10"/>
    </row>
    <row r="355" spans="2:10">
      <c r="B355" s="137" t="s">
        <v>352</v>
      </c>
      <c r="C355" s="29" t="s">
        <v>261</v>
      </c>
      <c r="D355" s="2"/>
      <c r="E355" s="2"/>
      <c r="F355" s="2"/>
      <c r="G355" s="30">
        <f>IF(F64=TRUE,G339*D73+(G342+G345)*D74-G353,0)</f>
        <v>0</v>
      </c>
      <c r="H355" s="75" t="s">
        <v>91</v>
      </c>
      <c r="I355" s="41"/>
      <c r="J355" s="10"/>
    </row>
    <row r="356" spans="2:10">
      <c r="B356" s="138"/>
      <c r="C356" s="29" t="s">
        <v>262</v>
      </c>
      <c r="D356" s="2"/>
      <c r="E356" s="2"/>
      <c r="F356" s="2"/>
      <c r="G356" s="30">
        <f>IF(F64=TRUE,G346*D77+G348*D78+G350*D79-G354,0)</f>
        <v>0</v>
      </c>
      <c r="H356" s="75" t="s">
        <v>233</v>
      </c>
      <c r="I356" s="41"/>
      <c r="J356" s="10"/>
    </row>
    <row r="357" spans="2:10" ht="66" customHeight="1">
      <c r="C357" s="166" t="s">
        <v>337</v>
      </c>
      <c r="D357" s="167"/>
      <c r="E357" s="167"/>
      <c r="F357" s="167"/>
      <c r="G357" s="167"/>
      <c r="H357" s="168"/>
      <c r="I357" s="41"/>
      <c r="J357" s="10"/>
    </row>
    <row r="358" spans="2:10" ht="33" customHeight="1">
      <c r="C358" s="135" t="s">
        <v>338</v>
      </c>
      <c r="D358" s="136"/>
      <c r="E358" s="136"/>
      <c r="F358" s="136"/>
      <c r="G358" s="136"/>
      <c r="H358" s="151"/>
      <c r="I358" s="41"/>
      <c r="J358" s="10"/>
    </row>
    <row r="360" spans="2:10" ht="18.75">
      <c r="C360" s="104" t="s">
        <v>170</v>
      </c>
      <c r="D360" s="19"/>
      <c r="E360" s="19"/>
      <c r="F360" s="19"/>
      <c r="G360" s="19"/>
      <c r="H360" s="21"/>
      <c r="I360" s="41"/>
      <c r="J360" s="10"/>
    </row>
    <row r="361" spans="2:10">
      <c r="B361" s="130" t="s">
        <v>360</v>
      </c>
      <c r="C361" s="18" t="s">
        <v>194</v>
      </c>
      <c r="D361" s="19"/>
      <c r="E361" s="19"/>
      <c r="F361" s="19"/>
      <c r="G361" s="212">
        <v>365</v>
      </c>
      <c r="H361" s="21" t="s">
        <v>15</v>
      </c>
      <c r="I361" s="41"/>
      <c r="J361" s="10"/>
    </row>
    <row r="362" spans="2:10">
      <c r="B362" s="131"/>
      <c r="C362" s="1" t="s">
        <v>115</v>
      </c>
      <c r="D362" s="2"/>
      <c r="E362" s="2"/>
      <c r="F362" s="2"/>
      <c r="G362" s="222">
        <v>5.5</v>
      </c>
      <c r="H362" s="4" t="s">
        <v>32</v>
      </c>
      <c r="I362" s="41"/>
      <c r="J362" s="10"/>
    </row>
    <row r="363" spans="2:10">
      <c r="B363" s="132"/>
      <c r="C363" s="5" t="s">
        <v>144</v>
      </c>
      <c r="D363" s="6"/>
      <c r="E363" s="6"/>
      <c r="F363" s="6"/>
      <c r="G363" s="208">
        <v>14</v>
      </c>
      <c r="H363" s="8" t="s">
        <v>145</v>
      </c>
      <c r="I363" s="40" t="s">
        <v>108</v>
      </c>
      <c r="J363" s="10"/>
    </row>
    <row r="364" spans="2:10">
      <c r="B364" s="137" t="s">
        <v>352</v>
      </c>
      <c r="C364" s="76" t="s">
        <v>263</v>
      </c>
      <c r="D364" s="19"/>
      <c r="E364" s="19"/>
      <c r="F364" s="19"/>
      <c r="G364" s="77">
        <f>IF(F65=TRUE,G361*G362*G363/1000,0)</f>
        <v>28.105</v>
      </c>
      <c r="H364" s="28" t="s">
        <v>91</v>
      </c>
      <c r="I364" s="41"/>
      <c r="J364" s="10"/>
    </row>
    <row r="365" spans="2:10">
      <c r="B365" s="138"/>
      <c r="C365" s="78" t="s">
        <v>264</v>
      </c>
      <c r="D365" s="6"/>
      <c r="E365" s="6"/>
      <c r="F365" s="6"/>
      <c r="G365" s="79">
        <v>0</v>
      </c>
      <c r="H365" s="80" t="s">
        <v>233</v>
      </c>
      <c r="I365" s="41"/>
      <c r="J365" s="10"/>
    </row>
    <row r="366" spans="2:10" ht="31.5" customHeight="1">
      <c r="C366" s="143" t="s">
        <v>345</v>
      </c>
      <c r="D366" s="144"/>
      <c r="E366" s="144"/>
      <c r="F366" s="144"/>
      <c r="G366" s="144"/>
      <c r="H366" s="145"/>
      <c r="I366" s="41"/>
      <c r="J366" s="10"/>
    </row>
    <row r="367" spans="2:10" ht="33.75" customHeight="1">
      <c r="C367" s="146" t="s">
        <v>221</v>
      </c>
      <c r="D367" s="147"/>
      <c r="E367" s="147"/>
      <c r="F367" s="147"/>
      <c r="G367" s="147"/>
      <c r="H367" s="148"/>
      <c r="I367" s="41"/>
      <c r="J367" s="10"/>
    </row>
    <row r="369" spans="2:10" ht="18.75">
      <c r="C369" s="104" t="s">
        <v>136</v>
      </c>
      <c r="D369" s="19"/>
      <c r="E369" s="19"/>
      <c r="F369" s="19"/>
      <c r="G369" s="19"/>
      <c r="H369" s="21"/>
      <c r="I369" s="41"/>
      <c r="J369" s="10"/>
    </row>
    <row r="370" spans="2:10">
      <c r="B370" s="89" t="s">
        <v>307</v>
      </c>
      <c r="C370" s="83" t="s">
        <v>124</v>
      </c>
      <c r="D370" s="84"/>
      <c r="E370" s="84"/>
      <c r="F370" s="84"/>
      <c r="G370" s="88">
        <f>'Diagrama y balance '!AI14*365</f>
        <v>5350.8682592578143</v>
      </c>
      <c r="H370" s="86" t="s">
        <v>106</v>
      </c>
      <c r="I370" s="41"/>
      <c r="J370" s="10"/>
    </row>
    <row r="371" spans="2:10">
      <c r="B371" s="138" t="s">
        <v>341</v>
      </c>
      <c r="C371" s="1" t="s">
        <v>141</v>
      </c>
      <c r="D371" s="2"/>
      <c r="E371" s="2"/>
      <c r="F371" s="2"/>
      <c r="G371" s="213">
        <v>80</v>
      </c>
      <c r="H371" s="4" t="s">
        <v>4</v>
      </c>
      <c r="I371" s="40" t="s">
        <v>377</v>
      </c>
      <c r="J371" s="10"/>
    </row>
    <row r="372" spans="2:10">
      <c r="B372" s="137"/>
      <c r="C372" s="1" t="s">
        <v>138</v>
      </c>
      <c r="D372" s="2"/>
      <c r="E372" s="2"/>
      <c r="F372" s="2"/>
      <c r="G372" s="3">
        <f>G370/365*E51*G371/100/1000</f>
        <v>3.5183791293750017</v>
      </c>
      <c r="H372" s="4" t="s">
        <v>70</v>
      </c>
      <c r="I372" s="40"/>
      <c r="J372" s="10"/>
    </row>
    <row r="373" spans="2:10">
      <c r="B373" s="169" t="s">
        <v>342</v>
      </c>
      <c r="C373" s="18" t="s">
        <v>139</v>
      </c>
      <c r="D373" s="19"/>
      <c r="E373" s="19"/>
      <c r="F373" s="19"/>
      <c r="G373" s="217">
        <v>2</v>
      </c>
      <c r="H373" s="21" t="s">
        <v>4</v>
      </c>
      <c r="I373" s="40"/>
      <c r="J373" s="10"/>
    </row>
    <row r="374" spans="2:10">
      <c r="B374" s="169"/>
      <c r="C374" s="5" t="s">
        <v>105</v>
      </c>
      <c r="D374" s="6"/>
      <c r="E374" s="6"/>
      <c r="F374" s="6"/>
      <c r="G374" s="7">
        <f>G373/100*G372*0.67*365</f>
        <v>17.208392321773132</v>
      </c>
      <c r="H374" s="8" t="s">
        <v>93</v>
      </c>
      <c r="I374" s="40"/>
      <c r="J374" s="10"/>
    </row>
    <row r="375" spans="2:10">
      <c r="B375" s="132" t="s">
        <v>343</v>
      </c>
      <c r="C375" s="1" t="s">
        <v>179</v>
      </c>
      <c r="D375" s="2"/>
      <c r="E375" s="2"/>
      <c r="F375" s="2"/>
      <c r="G375" s="207">
        <v>35</v>
      </c>
      <c r="H375" s="4" t="s">
        <v>4</v>
      </c>
      <c r="I375" s="40"/>
      <c r="J375" s="10"/>
    </row>
    <row r="376" spans="2:10">
      <c r="B376" s="130"/>
      <c r="C376" s="1" t="s">
        <v>140</v>
      </c>
      <c r="D376" s="2"/>
      <c r="E376" s="2"/>
      <c r="F376" s="2"/>
      <c r="G376" s="3">
        <f>(1-G373/100)*G372*8520*0.00116*G375/100</f>
        <v>11.927085701723584</v>
      </c>
      <c r="H376" s="4" t="s">
        <v>142</v>
      </c>
      <c r="I376" s="40"/>
      <c r="J376" s="10"/>
    </row>
    <row r="377" spans="2:10">
      <c r="B377" s="159" t="s">
        <v>344</v>
      </c>
      <c r="C377" s="18" t="s">
        <v>144</v>
      </c>
      <c r="D377" s="19"/>
      <c r="E377" s="19"/>
      <c r="F377" s="19"/>
      <c r="G377" s="216">
        <v>14</v>
      </c>
      <c r="H377" s="21" t="s">
        <v>145</v>
      </c>
      <c r="I377" s="40" t="s">
        <v>108</v>
      </c>
      <c r="J377" s="10"/>
    </row>
    <row r="378" spans="2:10">
      <c r="B378" s="159"/>
      <c r="C378" s="5" t="s">
        <v>143</v>
      </c>
      <c r="D378" s="6"/>
      <c r="E378" s="6"/>
      <c r="F378" s="6"/>
      <c r="G378" s="7">
        <f>G376*G377/1000*365</f>
        <v>60.947407935807512</v>
      </c>
      <c r="H378" s="8" t="s">
        <v>91</v>
      </c>
      <c r="I378" s="40"/>
      <c r="J378" s="10"/>
    </row>
    <row r="379" spans="2:10">
      <c r="B379" s="91" t="s">
        <v>319</v>
      </c>
      <c r="C379" s="1" t="s">
        <v>158</v>
      </c>
      <c r="D379" s="2"/>
      <c r="E379" s="2"/>
      <c r="F379" s="2"/>
      <c r="G379" s="207">
        <v>60</v>
      </c>
      <c r="H379" s="4" t="s">
        <v>4</v>
      </c>
      <c r="I379" s="41"/>
      <c r="J379" s="10"/>
    </row>
    <row r="380" spans="2:10">
      <c r="B380" s="137" t="s">
        <v>352</v>
      </c>
      <c r="C380" s="76" t="s">
        <v>265</v>
      </c>
      <c r="D380" s="19"/>
      <c r="E380" s="19"/>
      <c r="F380" s="19"/>
      <c r="G380" s="77">
        <f>IF(F66=TRUE,G374*D73-G378,0)</f>
        <v>300.42883082142828</v>
      </c>
      <c r="H380" s="28" t="s">
        <v>91</v>
      </c>
      <c r="I380" s="41"/>
      <c r="J380" s="10"/>
    </row>
    <row r="381" spans="2:10">
      <c r="B381" s="138"/>
      <c r="C381" s="78" t="s">
        <v>266</v>
      </c>
      <c r="D381" s="6"/>
      <c r="E381" s="6"/>
      <c r="F381" s="6"/>
      <c r="G381" s="79">
        <v>0</v>
      </c>
      <c r="H381" s="80" t="s">
        <v>233</v>
      </c>
      <c r="I381" s="41"/>
      <c r="J381" s="10"/>
    </row>
    <row r="382" spans="2:10" ht="31.5" customHeight="1">
      <c r="C382" s="153" t="s">
        <v>346</v>
      </c>
      <c r="D382" s="154"/>
      <c r="E382" s="154"/>
      <c r="F382" s="154"/>
      <c r="G382" s="154"/>
      <c r="H382" s="155"/>
      <c r="I382" s="41"/>
      <c r="J382" s="10"/>
    </row>
    <row r="383" spans="2:10" ht="16.5" customHeight="1">
      <c r="C383" s="156" t="s">
        <v>180</v>
      </c>
      <c r="D383" s="157"/>
      <c r="E383" s="157"/>
      <c r="F383" s="157"/>
      <c r="G383" s="157"/>
      <c r="H383" s="158"/>
      <c r="I383" s="41"/>
      <c r="J383" s="10"/>
    </row>
    <row r="385" spans="2:10" ht="18.75">
      <c r="C385" s="104" t="s">
        <v>137</v>
      </c>
      <c r="D385" s="19"/>
      <c r="E385" s="19"/>
      <c r="F385" s="19"/>
      <c r="G385" s="19"/>
      <c r="H385" s="21"/>
      <c r="I385" s="41"/>
      <c r="J385" s="10"/>
    </row>
    <row r="386" spans="2:10">
      <c r="B386" s="89" t="s">
        <v>307</v>
      </c>
      <c r="C386" s="83" t="s">
        <v>124</v>
      </c>
      <c r="D386" s="84"/>
      <c r="E386" s="84"/>
      <c r="F386" s="84"/>
      <c r="G386" s="88">
        <f>'Diagrama y balance '!AI14*365</f>
        <v>5350.8682592578143</v>
      </c>
      <c r="H386" s="86" t="s">
        <v>106</v>
      </c>
      <c r="I386" s="41"/>
      <c r="J386" s="10"/>
    </row>
    <row r="387" spans="2:10">
      <c r="B387" s="138" t="s">
        <v>341</v>
      </c>
      <c r="C387" s="1" t="s">
        <v>141</v>
      </c>
      <c r="D387" s="2"/>
      <c r="E387" s="2"/>
      <c r="F387" s="2"/>
      <c r="G387" s="213">
        <v>80</v>
      </c>
      <c r="H387" s="4" t="s">
        <v>4</v>
      </c>
      <c r="I387" s="40" t="s">
        <v>377</v>
      </c>
      <c r="J387" s="10"/>
    </row>
    <row r="388" spans="2:10">
      <c r="B388" s="137"/>
      <c r="C388" s="1" t="s">
        <v>138</v>
      </c>
      <c r="D388" s="2"/>
      <c r="E388" s="2"/>
      <c r="F388" s="2"/>
      <c r="G388" s="3">
        <f>G386/365*E51*G387/100/1000</f>
        <v>3.5183791293750017</v>
      </c>
      <c r="H388" s="4" t="s">
        <v>70</v>
      </c>
      <c r="I388" s="40"/>
      <c r="J388" s="10"/>
    </row>
    <row r="389" spans="2:10">
      <c r="B389" s="169" t="s">
        <v>342</v>
      </c>
      <c r="C389" s="18" t="s">
        <v>139</v>
      </c>
      <c r="D389" s="19"/>
      <c r="E389" s="19"/>
      <c r="F389" s="19"/>
      <c r="G389" s="217">
        <v>2</v>
      </c>
      <c r="H389" s="21" t="s">
        <v>4</v>
      </c>
      <c r="I389" s="40"/>
      <c r="J389" s="10"/>
    </row>
    <row r="390" spans="2:10">
      <c r="B390" s="169"/>
      <c r="C390" s="5" t="s">
        <v>105</v>
      </c>
      <c r="D390" s="6"/>
      <c r="E390" s="6"/>
      <c r="F390" s="6"/>
      <c r="G390" s="7">
        <f>G389/100*G388*0.67*365</f>
        <v>17.208392321773132</v>
      </c>
      <c r="H390" s="8" t="s">
        <v>93</v>
      </c>
      <c r="I390" s="40"/>
      <c r="J390" s="10"/>
    </row>
    <row r="391" spans="2:10">
      <c r="B391" s="132" t="s">
        <v>347</v>
      </c>
      <c r="C391" s="1" t="s">
        <v>181</v>
      </c>
      <c r="D391" s="2"/>
      <c r="E391" s="2"/>
      <c r="F391" s="2"/>
      <c r="G391" s="207">
        <v>90</v>
      </c>
      <c r="H391" s="4" t="s">
        <v>4</v>
      </c>
      <c r="I391" s="40"/>
      <c r="J391" s="10"/>
    </row>
    <row r="392" spans="2:10">
      <c r="B392" s="130"/>
      <c r="C392" s="1" t="s">
        <v>146</v>
      </c>
      <c r="D392" s="2"/>
      <c r="E392" s="2"/>
      <c r="F392" s="2"/>
      <c r="G392" s="3">
        <f>(1-G389/100)*G388*8520*0.00116*G391/100</f>
        <v>30.669648947289211</v>
      </c>
      <c r="H392" s="4" t="s">
        <v>142</v>
      </c>
      <c r="I392" s="40"/>
      <c r="J392" s="10"/>
    </row>
    <row r="393" spans="2:10">
      <c r="B393" s="159" t="s">
        <v>348</v>
      </c>
      <c r="C393" s="18" t="s">
        <v>147</v>
      </c>
      <c r="D393" s="19"/>
      <c r="E393" s="19"/>
      <c r="F393" s="19"/>
      <c r="G393" s="216">
        <v>279</v>
      </c>
      <c r="H393" s="21" t="s">
        <v>145</v>
      </c>
      <c r="I393" s="40" t="s">
        <v>378</v>
      </c>
      <c r="J393" s="10"/>
    </row>
    <row r="394" spans="2:10">
      <c r="B394" s="159"/>
      <c r="C394" s="5" t="s">
        <v>148</v>
      </c>
      <c r="D394" s="6"/>
      <c r="E394" s="6"/>
      <c r="F394" s="6"/>
      <c r="G394" s="7">
        <f>G392*G393/1000*365</f>
        <v>3123.2437005471966</v>
      </c>
      <c r="H394" s="8" t="s">
        <v>91</v>
      </c>
      <c r="I394" s="40"/>
      <c r="J394" s="10"/>
    </row>
    <row r="395" spans="2:10">
      <c r="B395" s="74" t="s">
        <v>319</v>
      </c>
      <c r="C395" s="1" t="s">
        <v>158</v>
      </c>
      <c r="D395" s="2"/>
      <c r="E395" s="2"/>
      <c r="F395" s="2"/>
      <c r="G395" s="207">
        <v>60</v>
      </c>
      <c r="H395" s="4" t="s">
        <v>4</v>
      </c>
      <c r="I395" s="41"/>
      <c r="J395" s="10"/>
    </row>
    <row r="396" spans="2:10">
      <c r="B396" s="137" t="s">
        <v>352</v>
      </c>
      <c r="C396" s="76" t="s">
        <v>267</v>
      </c>
      <c r="D396" s="19"/>
      <c r="E396" s="19"/>
      <c r="F396" s="19"/>
      <c r="G396" s="77">
        <f>IF(F67=TRUE,G390*D73-G394,0)</f>
        <v>0</v>
      </c>
      <c r="H396" s="28" t="s">
        <v>91</v>
      </c>
      <c r="I396" s="41"/>
      <c r="J396" s="10"/>
    </row>
    <row r="397" spans="2:10">
      <c r="B397" s="138"/>
      <c r="C397" s="78" t="s">
        <v>268</v>
      </c>
      <c r="D397" s="6"/>
      <c r="E397" s="6"/>
      <c r="F397" s="6"/>
      <c r="G397" s="79">
        <v>0</v>
      </c>
      <c r="H397" s="80" t="s">
        <v>233</v>
      </c>
      <c r="I397" s="41"/>
      <c r="J397" s="10"/>
    </row>
    <row r="398" spans="2:10" ht="30.75" customHeight="1">
      <c r="C398" s="153" t="s">
        <v>349</v>
      </c>
      <c r="D398" s="154"/>
      <c r="E398" s="154"/>
      <c r="F398" s="154"/>
      <c r="G398" s="154"/>
      <c r="H398" s="155"/>
      <c r="I398" s="41"/>
      <c r="J398" s="10"/>
    </row>
    <row r="399" spans="2:10" ht="15" customHeight="1">
      <c r="C399" s="156" t="s">
        <v>180</v>
      </c>
      <c r="D399" s="157"/>
      <c r="E399" s="157"/>
      <c r="F399" s="157"/>
      <c r="G399" s="157"/>
      <c r="H399" s="158"/>
      <c r="I399" s="41"/>
      <c r="J399" s="10"/>
    </row>
    <row r="401" spans="2:10" ht="18.75">
      <c r="C401" s="104" t="s">
        <v>183</v>
      </c>
      <c r="D401" s="19"/>
      <c r="E401" s="19"/>
      <c r="F401" s="19"/>
      <c r="G401" s="19"/>
      <c r="H401" s="21"/>
      <c r="I401" s="41"/>
      <c r="J401" s="10"/>
    </row>
    <row r="402" spans="2:10">
      <c r="B402" s="137" t="s">
        <v>307</v>
      </c>
      <c r="C402" s="18" t="s">
        <v>172</v>
      </c>
      <c r="D402" s="19"/>
      <c r="E402" s="19"/>
      <c r="F402" s="19"/>
      <c r="G402" s="81">
        <f>'Diagrama y balance '!AQ20*365</f>
        <v>2140.3473037031258</v>
      </c>
      <c r="H402" s="21" t="s">
        <v>106</v>
      </c>
      <c r="I402" s="41"/>
      <c r="J402" s="10"/>
    </row>
    <row r="403" spans="2:10">
      <c r="B403" s="139"/>
      <c r="C403" s="1" t="s">
        <v>173</v>
      </c>
      <c r="D403" s="2"/>
      <c r="E403" s="2"/>
      <c r="F403" s="2"/>
      <c r="G403" s="3">
        <f>'Diagrama y balance '!AQ21*365</f>
        <v>1408.9914916812716</v>
      </c>
      <c r="H403" s="4" t="s">
        <v>107</v>
      </c>
      <c r="I403" s="41"/>
      <c r="J403" s="10"/>
    </row>
    <row r="404" spans="2:10">
      <c r="B404" s="138"/>
      <c r="C404" s="5" t="s">
        <v>271</v>
      </c>
      <c r="D404" s="6"/>
      <c r="E404" s="6"/>
      <c r="F404" s="6"/>
      <c r="G404" s="7">
        <f>'Diagrama y balance '!AQ22*365</f>
        <v>277.45671067572692</v>
      </c>
      <c r="H404" s="8" t="s">
        <v>226</v>
      </c>
      <c r="I404" s="41"/>
      <c r="J404" s="10"/>
    </row>
    <row r="405" spans="2:10">
      <c r="B405" s="139" t="s">
        <v>342</v>
      </c>
      <c r="C405" s="1" t="s">
        <v>92</v>
      </c>
      <c r="D405" s="2"/>
      <c r="E405" s="2"/>
      <c r="F405" s="2"/>
      <c r="G405" s="213">
        <v>32</v>
      </c>
      <c r="H405" s="4" t="s">
        <v>4</v>
      </c>
      <c r="I405" s="40" t="s">
        <v>368</v>
      </c>
      <c r="J405" s="10"/>
    </row>
    <row r="406" spans="2:10">
      <c r="B406" s="139"/>
      <c r="C406" s="1" t="s">
        <v>105</v>
      </c>
      <c r="D406" s="2"/>
      <c r="E406" s="2"/>
      <c r="F406" s="2"/>
      <c r="G406" s="3">
        <f>G402*E51*0.67*G405/100/1000</f>
        <v>137.66713857418506</v>
      </c>
      <c r="H406" s="4" t="s">
        <v>93</v>
      </c>
      <c r="I406" s="41"/>
      <c r="J406" s="10"/>
    </row>
    <row r="407" spans="2:10">
      <c r="B407" s="130" t="s">
        <v>354</v>
      </c>
      <c r="C407" s="18" t="s">
        <v>99</v>
      </c>
      <c r="D407" s="19"/>
      <c r="E407" s="19"/>
      <c r="F407" s="19"/>
      <c r="G407" s="217">
        <v>35</v>
      </c>
      <c r="H407" s="21" t="s">
        <v>4</v>
      </c>
      <c r="I407" s="40" t="s">
        <v>367</v>
      </c>
      <c r="J407" s="10"/>
    </row>
    <row r="408" spans="2:10">
      <c r="B408" s="131"/>
      <c r="C408" s="1" t="s">
        <v>101</v>
      </c>
      <c r="D408" s="2"/>
      <c r="E408" s="2"/>
      <c r="F408" s="2"/>
      <c r="G408" s="218">
        <v>0.01</v>
      </c>
      <c r="H408" s="4" t="s">
        <v>96</v>
      </c>
      <c r="I408" s="40" t="s">
        <v>364</v>
      </c>
      <c r="J408" s="10"/>
    </row>
    <row r="409" spans="2:10">
      <c r="B409" s="132"/>
      <c r="C409" s="5" t="s">
        <v>98</v>
      </c>
      <c r="D409" s="6"/>
      <c r="E409" s="6"/>
      <c r="F409" s="6"/>
      <c r="G409" s="23">
        <f>G403*G407/100*G408*44/28</f>
        <v>7.7494532042469926</v>
      </c>
      <c r="H409" s="8" t="s">
        <v>97</v>
      </c>
      <c r="I409" s="41"/>
      <c r="J409" s="10"/>
    </row>
    <row r="410" spans="2:10">
      <c r="B410" s="91" t="s">
        <v>317</v>
      </c>
      <c r="C410" s="1" t="s">
        <v>284</v>
      </c>
      <c r="D410" s="2"/>
      <c r="E410" s="2"/>
      <c r="F410" s="2"/>
      <c r="G410" s="207">
        <v>5</v>
      </c>
      <c r="H410" s="4" t="s">
        <v>4</v>
      </c>
      <c r="I410" s="41"/>
      <c r="J410" s="10"/>
    </row>
    <row r="411" spans="2:10">
      <c r="B411" s="90" t="s">
        <v>359</v>
      </c>
      <c r="C411" s="83" t="s">
        <v>289</v>
      </c>
      <c r="D411" s="84"/>
      <c r="E411" s="84"/>
      <c r="F411" s="84"/>
      <c r="G411" s="88">
        <f>G403*(G407+G410)/100</f>
        <v>563.59659667250855</v>
      </c>
      <c r="H411" s="86" t="s">
        <v>107</v>
      </c>
      <c r="I411" s="41"/>
      <c r="J411" s="10"/>
    </row>
    <row r="412" spans="2:10">
      <c r="B412" s="74" t="s">
        <v>355</v>
      </c>
      <c r="C412" s="1" t="s">
        <v>288</v>
      </c>
      <c r="D412" s="2"/>
      <c r="E412" s="2"/>
      <c r="F412" s="2"/>
      <c r="G412" s="3">
        <f>G404*(G410+G407)/100</f>
        <v>110.98268427029078</v>
      </c>
      <c r="H412" s="4" t="s">
        <v>226</v>
      </c>
      <c r="I412" s="41"/>
      <c r="J412" s="10"/>
    </row>
    <row r="413" spans="2:10">
      <c r="B413" s="89" t="s">
        <v>356</v>
      </c>
      <c r="C413" s="83" t="s">
        <v>318</v>
      </c>
      <c r="D413" s="84"/>
      <c r="E413" s="84"/>
      <c r="F413" s="84"/>
      <c r="G413" s="88">
        <f>G402*G410/100*E48/E46</f>
        <v>125.22629000770524</v>
      </c>
      <c r="H413" s="86" t="s">
        <v>314</v>
      </c>
      <c r="I413" s="41"/>
      <c r="J413" s="10"/>
    </row>
    <row r="414" spans="2:10">
      <c r="B414" s="91" t="s">
        <v>319</v>
      </c>
      <c r="C414" s="1" t="s">
        <v>158</v>
      </c>
      <c r="D414" s="2"/>
      <c r="E414" s="2"/>
      <c r="F414" s="2"/>
      <c r="G414" s="207">
        <v>30</v>
      </c>
      <c r="H414" s="4" t="s">
        <v>4</v>
      </c>
      <c r="I414" s="41"/>
      <c r="J414" s="10"/>
    </row>
    <row r="415" spans="2:10">
      <c r="B415" s="137" t="s">
        <v>352</v>
      </c>
      <c r="C415" s="76" t="s">
        <v>269</v>
      </c>
      <c r="D415" s="19"/>
      <c r="E415" s="19"/>
      <c r="F415" s="19"/>
      <c r="G415" s="77">
        <f>IF(OR(F66=TRUE,F67=TRUE),G406*D73+G409*D74,0)</f>
        <v>5293.3404033744537</v>
      </c>
      <c r="H415" s="28" t="s">
        <v>91</v>
      </c>
      <c r="I415" s="41"/>
      <c r="J415" s="10"/>
    </row>
    <row r="416" spans="2:10">
      <c r="B416" s="138"/>
      <c r="C416" s="78" t="s">
        <v>270</v>
      </c>
      <c r="D416" s="6"/>
      <c r="E416" s="6"/>
      <c r="F416" s="6"/>
      <c r="G416" s="79">
        <f>IF(OR(F66=TRUE,F67=TRUE),G411*D77+D78*G412+G413*D79,0)</f>
        <v>579.07256284971288</v>
      </c>
      <c r="H416" s="80" t="s">
        <v>233</v>
      </c>
      <c r="I416" s="41"/>
      <c r="J416" s="10"/>
    </row>
    <row r="417" spans="2:10" ht="48.75" customHeight="1">
      <c r="C417" s="133" t="s">
        <v>320</v>
      </c>
      <c r="D417" s="134"/>
      <c r="E417" s="134"/>
      <c r="F417" s="134"/>
      <c r="G417" s="134"/>
      <c r="H417" s="152"/>
      <c r="I417" s="41"/>
      <c r="J417" s="10"/>
    </row>
    <row r="418" spans="2:10" ht="63.75" customHeight="1">
      <c r="C418" s="135" t="s">
        <v>321</v>
      </c>
      <c r="D418" s="136"/>
      <c r="E418" s="136"/>
      <c r="F418" s="136"/>
      <c r="G418" s="136"/>
      <c r="H418" s="151"/>
      <c r="I418" s="41"/>
      <c r="J418" s="10"/>
    </row>
    <row r="420" spans="2:10" ht="18.75">
      <c r="C420" s="104" t="s">
        <v>151</v>
      </c>
      <c r="D420" s="19"/>
      <c r="E420" s="19"/>
      <c r="F420" s="19"/>
      <c r="G420" s="19"/>
      <c r="H420" s="21"/>
      <c r="I420" s="41"/>
      <c r="J420" s="10"/>
    </row>
    <row r="421" spans="2:10">
      <c r="B421" s="137" t="s">
        <v>307</v>
      </c>
      <c r="C421" s="18" t="s">
        <v>172</v>
      </c>
      <c r="D421" s="19"/>
      <c r="E421" s="19"/>
      <c r="F421" s="19"/>
      <c r="G421" s="81">
        <f>'Diagrama y balance '!AQ20*365</f>
        <v>2140.3473037031258</v>
      </c>
      <c r="H421" s="21" t="s">
        <v>106</v>
      </c>
      <c r="I421" s="41"/>
      <c r="J421" s="10"/>
    </row>
    <row r="422" spans="2:10">
      <c r="B422" s="139"/>
      <c r="C422" s="1" t="s">
        <v>173</v>
      </c>
      <c r="D422" s="2"/>
      <c r="E422" s="2"/>
      <c r="F422" s="2"/>
      <c r="G422" s="3">
        <f>'Diagrama y balance '!AY21*365</f>
        <v>915.84446959282639</v>
      </c>
      <c r="H422" s="4" t="s">
        <v>107</v>
      </c>
      <c r="I422" s="41"/>
      <c r="J422" s="10"/>
    </row>
    <row r="423" spans="2:10">
      <c r="B423" s="138"/>
      <c r="C423" s="5" t="s">
        <v>271</v>
      </c>
      <c r="D423" s="6"/>
      <c r="E423" s="6"/>
      <c r="F423" s="6"/>
      <c r="G423" s="7">
        <f>'Diagrama y balance '!AY22*365</f>
        <v>277.45671067572692</v>
      </c>
      <c r="H423" s="8" t="s">
        <v>226</v>
      </c>
      <c r="I423" s="41"/>
      <c r="J423" s="10"/>
    </row>
    <row r="424" spans="2:10">
      <c r="B424" s="139" t="s">
        <v>308</v>
      </c>
      <c r="C424" s="1" t="s">
        <v>92</v>
      </c>
      <c r="D424" s="2"/>
      <c r="E424" s="2"/>
      <c r="F424" s="2"/>
      <c r="G424" s="213">
        <v>0.5</v>
      </c>
      <c r="H424" s="4" t="s">
        <v>4</v>
      </c>
      <c r="I424" s="40" t="s">
        <v>371</v>
      </c>
      <c r="J424" s="10"/>
    </row>
    <row r="425" spans="2:10">
      <c r="B425" s="139"/>
      <c r="C425" s="1" t="s">
        <v>105</v>
      </c>
      <c r="D425" s="2"/>
      <c r="E425" s="2"/>
      <c r="F425" s="2"/>
      <c r="G425" s="3">
        <f>G421*E51*0.67*G424/100/1000</f>
        <v>2.1510490402216416</v>
      </c>
      <c r="H425" s="4" t="s">
        <v>93</v>
      </c>
      <c r="I425" s="41"/>
      <c r="J425" s="10"/>
    </row>
    <row r="426" spans="2:10">
      <c r="B426" s="130" t="s">
        <v>309</v>
      </c>
      <c r="C426" s="18" t="s">
        <v>99</v>
      </c>
      <c r="D426" s="19"/>
      <c r="E426" s="19"/>
      <c r="F426" s="19"/>
      <c r="G426" s="217">
        <v>7</v>
      </c>
      <c r="H426" s="21" t="s">
        <v>4</v>
      </c>
      <c r="I426" s="40" t="s">
        <v>372</v>
      </c>
      <c r="J426" s="10"/>
    </row>
    <row r="427" spans="2:10">
      <c r="B427" s="131"/>
      <c r="C427" s="1" t="s">
        <v>101</v>
      </c>
      <c r="D427" s="2"/>
      <c r="E427" s="2"/>
      <c r="F427" s="2"/>
      <c r="G427" s="218">
        <v>0.01</v>
      </c>
      <c r="H427" s="4" t="s">
        <v>96</v>
      </c>
      <c r="I427" s="40" t="s">
        <v>364</v>
      </c>
      <c r="J427" s="10"/>
    </row>
    <row r="428" spans="2:10">
      <c r="B428" s="131"/>
      <c r="C428" s="1" t="s">
        <v>98</v>
      </c>
      <c r="D428" s="2"/>
      <c r="E428" s="2"/>
      <c r="F428" s="2"/>
      <c r="G428" s="31">
        <f>G422*G426/100*G427*44/28</f>
        <v>1.0074289165521091</v>
      </c>
      <c r="H428" s="4" t="s">
        <v>97</v>
      </c>
      <c r="I428" s="41"/>
      <c r="J428" s="10"/>
    </row>
    <row r="429" spans="2:10">
      <c r="B429" s="131"/>
      <c r="C429" s="1" t="s">
        <v>100</v>
      </c>
      <c r="D429" s="2"/>
      <c r="E429" s="2"/>
      <c r="F429" s="2"/>
      <c r="G429" s="219">
        <v>10</v>
      </c>
      <c r="H429" s="4" t="s">
        <v>4</v>
      </c>
      <c r="I429" s="40" t="s">
        <v>365</v>
      </c>
      <c r="J429" s="10"/>
    </row>
    <row r="430" spans="2:10">
      <c r="B430" s="131"/>
      <c r="C430" s="1" t="s">
        <v>102</v>
      </c>
      <c r="D430" s="2"/>
      <c r="E430" s="2"/>
      <c r="F430" s="2"/>
      <c r="G430" s="220">
        <v>7.4999999999999997E-3</v>
      </c>
      <c r="H430" s="4" t="s">
        <v>96</v>
      </c>
      <c r="I430" s="40" t="s">
        <v>364</v>
      </c>
      <c r="J430" s="10"/>
    </row>
    <row r="431" spans="2:10">
      <c r="B431" s="132"/>
      <c r="C431" s="5" t="s">
        <v>103</v>
      </c>
      <c r="D431" s="6"/>
      <c r="E431" s="6"/>
      <c r="F431" s="6"/>
      <c r="G431" s="82">
        <f>G422*G429/100*G430*44/28</f>
        <v>1.0793881248772597</v>
      </c>
      <c r="H431" s="8" t="s">
        <v>97</v>
      </c>
      <c r="I431" s="41"/>
      <c r="J431" s="10"/>
    </row>
    <row r="432" spans="2:10">
      <c r="B432" s="74" t="s">
        <v>310</v>
      </c>
      <c r="C432" s="1" t="s">
        <v>283</v>
      </c>
      <c r="D432" s="2"/>
      <c r="E432" s="2"/>
      <c r="F432" s="2"/>
      <c r="G432" s="64">
        <f>G422*G429/100</f>
        <v>91.58444695928263</v>
      </c>
      <c r="H432" s="4" t="s">
        <v>107</v>
      </c>
      <c r="I432" s="41"/>
      <c r="J432" s="10"/>
    </row>
    <row r="433" spans="2:10">
      <c r="B433" s="137" t="s">
        <v>311</v>
      </c>
      <c r="C433" s="18" t="s">
        <v>227</v>
      </c>
      <c r="D433" s="19"/>
      <c r="E433" s="19"/>
      <c r="F433" s="19"/>
      <c r="G433" s="217">
        <v>5</v>
      </c>
      <c r="H433" s="21" t="s">
        <v>4</v>
      </c>
      <c r="I433" s="41"/>
      <c r="J433" s="10"/>
    </row>
    <row r="434" spans="2:10">
      <c r="B434" s="138"/>
      <c r="C434" s="5" t="s">
        <v>229</v>
      </c>
      <c r="D434" s="6"/>
      <c r="E434" s="6"/>
      <c r="F434" s="6"/>
      <c r="G434" s="87">
        <f>G423*G433/100</f>
        <v>13.872835533786347</v>
      </c>
      <c r="H434" s="8" t="s">
        <v>226</v>
      </c>
      <c r="I434" s="41"/>
      <c r="J434" s="10"/>
    </row>
    <row r="435" spans="2:10">
      <c r="B435" s="131" t="s">
        <v>330</v>
      </c>
      <c r="C435" s="1" t="s">
        <v>301</v>
      </c>
      <c r="D435" s="2"/>
      <c r="E435" s="2"/>
      <c r="F435" s="2"/>
      <c r="G435" s="207">
        <v>1390</v>
      </c>
      <c r="H435" s="100" t="s">
        <v>159</v>
      </c>
      <c r="I435" s="40" t="s">
        <v>375</v>
      </c>
      <c r="J435" s="10"/>
    </row>
    <row r="436" spans="2:10">
      <c r="B436" s="131"/>
      <c r="C436" s="1" t="s">
        <v>302</v>
      </c>
      <c r="D436" s="2"/>
      <c r="E436" s="2"/>
      <c r="F436" s="2"/>
      <c r="G436" s="207">
        <v>0.54</v>
      </c>
      <c r="H436" s="4" t="s">
        <v>303</v>
      </c>
      <c r="I436" s="40" t="s">
        <v>375</v>
      </c>
      <c r="J436" s="10"/>
    </row>
    <row r="437" spans="2:10">
      <c r="B437" s="131"/>
      <c r="C437" s="1" t="s">
        <v>304</v>
      </c>
      <c r="D437" s="2"/>
      <c r="E437" s="2"/>
      <c r="F437" s="2"/>
      <c r="G437" s="3">
        <f>(G422-G432)*G435/1000</f>
        <v>1145.7214314606258</v>
      </c>
      <c r="H437" s="4" t="s">
        <v>91</v>
      </c>
      <c r="I437" s="41"/>
      <c r="J437" s="10"/>
    </row>
    <row r="438" spans="2:10">
      <c r="B438" s="131"/>
      <c r="C438" s="1" t="s">
        <v>305</v>
      </c>
      <c r="D438" s="2"/>
      <c r="E438" s="2"/>
      <c r="F438" s="2"/>
      <c r="G438" s="3">
        <f>(G422-G432)*G436/1000</f>
        <v>0.44510041222211361</v>
      </c>
      <c r="H438" s="4" t="s">
        <v>233</v>
      </c>
      <c r="I438" s="41"/>
      <c r="J438" s="10"/>
    </row>
    <row r="439" spans="2:10">
      <c r="B439" s="137" t="s">
        <v>352</v>
      </c>
      <c r="C439" s="76" t="s">
        <v>272</v>
      </c>
      <c r="D439" s="19"/>
      <c r="E439" s="19"/>
      <c r="F439" s="19"/>
      <c r="G439" s="77">
        <f>IF(F68=TRUE,G425*D73+(G428+G431)*D74-G437,0)</f>
        <v>-453.63611877286701</v>
      </c>
      <c r="H439" s="28" t="s">
        <v>91</v>
      </c>
      <c r="I439" s="41"/>
      <c r="J439" s="10"/>
    </row>
    <row r="440" spans="2:10">
      <c r="B440" s="138"/>
      <c r="C440" s="78" t="s">
        <v>273</v>
      </c>
      <c r="D440" s="6"/>
      <c r="E440" s="6"/>
      <c r="F440" s="6"/>
      <c r="G440" s="79">
        <f>IF(F68=TRUE,G432*D77+G434*D78-G438,0)</f>
        <v>80.4712440440628</v>
      </c>
      <c r="H440" s="80" t="s">
        <v>233</v>
      </c>
      <c r="I440" s="41"/>
      <c r="J440" s="10"/>
    </row>
    <row r="441" spans="2:10" ht="65.25" customHeight="1">
      <c r="C441" s="133" t="s">
        <v>337</v>
      </c>
      <c r="D441" s="134"/>
      <c r="E441" s="134"/>
      <c r="F441" s="134"/>
      <c r="G441" s="134"/>
      <c r="H441" s="152"/>
      <c r="I441" s="41"/>
      <c r="J441" s="10"/>
    </row>
    <row r="442" spans="2:10" ht="33.75" customHeight="1">
      <c r="C442" s="135" t="s">
        <v>338</v>
      </c>
      <c r="D442" s="136"/>
      <c r="E442" s="136"/>
      <c r="F442" s="136"/>
      <c r="G442" s="136"/>
      <c r="H442" s="151"/>
      <c r="I442" s="41"/>
      <c r="J442" s="10"/>
    </row>
    <row r="444" spans="2:10" ht="18.75">
      <c r="C444" s="104" t="s">
        <v>171</v>
      </c>
      <c r="D444" s="19"/>
      <c r="E444" s="19"/>
      <c r="F444" s="19"/>
      <c r="G444" s="19"/>
      <c r="H444" s="21"/>
      <c r="I444" s="41"/>
      <c r="J444" s="10"/>
    </row>
    <row r="445" spans="2:10">
      <c r="B445" s="140" t="s">
        <v>360</v>
      </c>
      <c r="C445" s="18" t="s">
        <v>194</v>
      </c>
      <c r="D445" s="19"/>
      <c r="E445" s="19"/>
      <c r="F445" s="19"/>
      <c r="G445" s="212">
        <v>365</v>
      </c>
      <c r="H445" s="21" t="s">
        <v>15</v>
      </c>
      <c r="I445" s="41"/>
      <c r="J445" s="10"/>
    </row>
    <row r="446" spans="2:10">
      <c r="B446" s="141"/>
      <c r="C446" s="1" t="s">
        <v>115</v>
      </c>
      <c r="D446" s="2"/>
      <c r="E446" s="2"/>
      <c r="F446" s="2"/>
      <c r="G446" s="222">
        <v>5.5</v>
      </c>
      <c r="H446" s="4" t="s">
        <v>32</v>
      </c>
      <c r="I446" s="41"/>
      <c r="J446" s="10"/>
    </row>
    <row r="447" spans="2:10">
      <c r="B447" s="142"/>
      <c r="C447" s="5" t="s">
        <v>144</v>
      </c>
      <c r="D447" s="6"/>
      <c r="E447" s="6"/>
      <c r="F447" s="6"/>
      <c r="G447" s="208">
        <v>14</v>
      </c>
      <c r="H447" s="8" t="s">
        <v>145</v>
      </c>
      <c r="I447" s="40" t="s">
        <v>108</v>
      </c>
      <c r="J447" s="10"/>
    </row>
    <row r="448" spans="2:10">
      <c r="B448" s="149" t="s">
        <v>352</v>
      </c>
      <c r="C448" s="76" t="s">
        <v>274</v>
      </c>
      <c r="D448" s="19"/>
      <c r="E448" s="19"/>
      <c r="F448" s="19"/>
      <c r="G448" s="77">
        <f>IF(F69=TRUE,G445*G446*G447/1000,0)</f>
        <v>28.105</v>
      </c>
      <c r="H448" s="28" t="s">
        <v>91</v>
      </c>
      <c r="I448" s="41"/>
      <c r="J448" s="10"/>
    </row>
    <row r="449" spans="2:10">
      <c r="B449" s="150"/>
      <c r="C449" s="78" t="s">
        <v>275</v>
      </c>
      <c r="D449" s="6"/>
      <c r="E449" s="6"/>
      <c r="F449" s="6"/>
      <c r="G449" s="79">
        <v>0</v>
      </c>
      <c r="H449" s="80" t="s">
        <v>233</v>
      </c>
      <c r="I449" s="41"/>
      <c r="J449" s="10"/>
    </row>
    <row r="450" spans="2:10" ht="30" customHeight="1">
      <c r="C450" s="143" t="s">
        <v>306</v>
      </c>
      <c r="D450" s="144"/>
      <c r="E450" s="144"/>
      <c r="F450" s="144"/>
      <c r="G450" s="144"/>
      <c r="H450" s="145"/>
      <c r="I450" s="41"/>
      <c r="J450" s="10"/>
    </row>
    <row r="451" spans="2:10" ht="35.25" customHeight="1">
      <c r="C451" s="146" t="s">
        <v>221</v>
      </c>
      <c r="D451" s="147"/>
      <c r="E451" s="147"/>
      <c r="F451" s="147"/>
      <c r="G451" s="147"/>
      <c r="H451" s="148"/>
      <c r="I451" s="41"/>
      <c r="J451" s="10"/>
    </row>
  </sheetData>
  <sheetProtection sheet="1" objects="1" scenarios="1" selectLockedCells="1"/>
  <mergeCells count="131">
    <mergeCell ref="B140:B142"/>
    <mergeCell ref="B143:B144"/>
    <mergeCell ref="B145:B147"/>
    <mergeCell ref="B186:B188"/>
    <mergeCell ref="B153:B154"/>
    <mergeCell ref="B159:B162"/>
    <mergeCell ref="B163:B165"/>
    <mergeCell ref="B166:B167"/>
    <mergeCell ref="B172:B176"/>
    <mergeCell ref="B177:B179"/>
    <mergeCell ref="B180:B181"/>
    <mergeCell ref="B402:B404"/>
    <mergeCell ref="B405:B406"/>
    <mergeCell ref="B396:B397"/>
    <mergeCell ref="B371:B372"/>
    <mergeCell ref="C155:H155"/>
    <mergeCell ref="C156:H156"/>
    <mergeCell ref="C168:H168"/>
    <mergeCell ref="C169:H169"/>
    <mergeCell ref="C182:H182"/>
    <mergeCell ref="C183:H183"/>
    <mergeCell ref="C207:H207"/>
    <mergeCell ref="B189:B190"/>
    <mergeCell ref="B191:B192"/>
    <mergeCell ref="B193:B198"/>
    <mergeCell ref="B200:B201"/>
    <mergeCell ref="B202:B203"/>
    <mergeCell ref="B211:B213"/>
    <mergeCell ref="B214:B218"/>
    <mergeCell ref="B219:B220"/>
    <mergeCell ref="B221:B226"/>
    <mergeCell ref="B228:B229"/>
    <mergeCell ref="B250:B255"/>
    <mergeCell ref="B257:B258"/>
    <mergeCell ref="B259:B260"/>
    <mergeCell ref="C264:H264"/>
    <mergeCell ref="C265:H265"/>
    <mergeCell ref="C357:H357"/>
    <mergeCell ref="C358:H358"/>
    <mergeCell ref="B287:B288"/>
    <mergeCell ref="B289:B292"/>
    <mergeCell ref="B268:B270"/>
    <mergeCell ref="B271:B275"/>
    <mergeCell ref="B276:B277"/>
    <mergeCell ref="B278:B283"/>
    <mergeCell ref="B285:B286"/>
    <mergeCell ref="C295:H295"/>
    <mergeCell ref="C296:H296"/>
    <mergeCell ref="B293:B294"/>
    <mergeCell ref="C314:H314"/>
    <mergeCell ref="B312:B313"/>
    <mergeCell ref="B335:B337"/>
    <mergeCell ref="B338:B339"/>
    <mergeCell ref="B340:B345"/>
    <mergeCell ref="B347:B348"/>
    <mergeCell ref="B318:B320"/>
    <mergeCell ref="B321:B322"/>
    <mergeCell ref="B302:B303"/>
    <mergeCell ref="B304:B306"/>
    <mergeCell ref="C315:H315"/>
    <mergeCell ref="C137:H137"/>
    <mergeCell ref="B134:B135"/>
    <mergeCell ref="B407:B409"/>
    <mergeCell ref="B421:B423"/>
    <mergeCell ref="B424:B425"/>
    <mergeCell ref="B426:B431"/>
    <mergeCell ref="B389:B390"/>
    <mergeCell ref="B391:B392"/>
    <mergeCell ref="B355:B356"/>
    <mergeCell ref="C366:H366"/>
    <mergeCell ref="C367:H367"/>
    <mergeCell ref="B361:B363"/>
    <mergeCell ref="B364:B365"/>
    <mergeCell ref="B373:B374"/>
    <mergeCell ref="B375:B376"/>
    <mergeCell ref="B377:B378"/>
    <mergeCell ref="B387:B388"/>
    <mergeCell ref="B380:B381"/>
    <mergeCell ref="C208:H208"/>
    <mergeCell ref="B205:B206"/>
    <mergeCell ref="C234:H234"/>
    <mergeCell ref="C235:H235"/>
    <mergeCell ref="B232:B233"/>
    <mergeCell ref="B262:B263"/>
    <mergeCell ref="B87:B90"/>
    <mergeCell ref="B83:B86"/>
    <mergeCell ref="B91:B92"/>
    <mergeCell ref="C93:H93"/>
    <mergeCell ref="C94:H94"/>
    <mergeCell ref="B115:B116"/>
    <mergeCell ref="C117:H117"/>
    <mergeCell ref="C118:H118"/>
    <mergeCell ref="C136:H136"/>
    <mergeCell ref="B113:B114"/>
    <mergeCell ref="B121:B123"/>
    <mergeCell ref="B124:B125"/>
    <mergeCell ref="B126:B128"/>
    <mergeCell ref="B97:B99"/>
    <mergeCell ref="B100:B101"/>
    <mergeCell ref="B102:B103"/>
    <mergeCell ref="B104:B109"/>
    <mergeCell ref="B111:B112"/>
    <mergeCell ref="B230:B231"/>
    <mergeCell ref="B238:B240"/>
    <mergeCell ref="B241:B245"/>
    <mergeCell ref="B246:B247"/>
    <mergeCell ref="B248:B249"/>
    <mergeCell ref="B323:B325"/>
    <mergeCell ref="C331:H331"/>
    <mergeCell ref="C332:H332"/>
    <mergeCell ref="B329:B330"/>
    <mergeCell ref="B299:B301"/>
    <mergeCell ref="B445:B447"/>
    <mergeCell ref="C450:H450"/>
    <mergeCell ref="C451:H451"/>
    <mergeCell ref="B448:B449"/>
    <mergeCell ref="C418:H418"/>
    <mergeCell ref="B415:B416"/>
    <mergeCell ref="B439:B440"/>
    <mergeCell ref="C441:H441"/>
    <mergeCell ref="C442:H442"/>
    <mergeCell ref="B433:B434"/>
    <mergeCell ref="B435:B438"/>
    <mergeCell ref="B351:B354"/>
    <mergeCell ref="B349:B350"/>
    <mergeCell ref="C382:H382"/>
    <mergeCell ref="C383:H383"/>
    <mergeCell ref="C398:H398"/>
    <mergeCell ref="C399:H399"/>
    <mergeCell ref="C417:H417"/>
    <mergeCell ref="B393:B394"/>
  </mergeCells>
  <pageMargins left="0.25" right="0.25" top="0.75" bottom="0.75" header="0.3" footer="0.3"/>
  <pageSetup paperSize="9" scale="50" orientation="landscape" r:id="rId1"/>
  <rowBreaks count="9" manualBreakCount="9">
    <brk id="52" min="1" max="14" man="1"/>
    <brk id="95" min="1" max="14" man="1"/>
    <brk id="138" min="1" max="14" man="1"/>
    <brk id="184" min="1" max="14" man="1"/>
    <brk id="236" min="1" max="14" man="1"/>
    <brk id="266" min="1" max="14" man="1"/>
    <brk id="316" min="1" max="14" man="1"/>
    <brk id="368" min="1" max="14" man="1"/>
    <brk id="419" min="1" max="14" man="1"/>
  </rowBreaks>
  <ignoredErrors>
    <ignoredError sqref="G390" evalError="1"/>
  </ignoredErrors>
  <drawing r:id="rId2"/>
  <legacyDrawing r:id="rId3"/>
</worksheet>
</file>

<file path=xl/worksheets/sheet3.xml><?xml version="1.0" encoding="utf-8"?>
<worksheet xmlns="http://schemas.openxmlformats.org/spreadsheetml/2006/main" xmlns:r="http://schemas.openxmlformats.org/officeDocument/2006/relationships">
  <sheetPr codeName="Hoja2"/>
  <dimension ref="B1:BD95"/>
  <sheetViews>
    <sheetView zoomScale="90" zoomScaleNormal="90" workbookViewId="0">
      <selection sqref="A1:XFD1048576"/>
    </sheetView>
  </sheetViews>
  <sheetFormatPr baseColWidth="10" defaultRowHeight="15"/>
  <cols>
    <col min="1" max="1" width="3.28515625" style="10" customWidth="1"/>
    <col min="2" max="2" width="28" style="10" bestFit="1" customWidth="1"/>
    <col min="3" max="4" width="11.42578125" style="10"/>
    <col min="5" max="5" width="12.28515625" style="10" customWidth="1"/>
    <col min="6" max="6" width="21.42578125" style="10" customWidth="1"/>
    <col min="7" max="7" width="9.85546875" style="10" customWidth="1"/>
    <col min="8" max="8" width="13.7109375" style="10" customWidth="1"/>
    <col min="9" max="9" width="12.28515625" style="10" customWidth="1"/>
    <col min="10" max="10" width="16.28515625" style="10" customWidth="1"/>
    <col min="11" max="11" width="9.28515625" style="10" customWidth="1"/>
    <col min="12" max="12" width="6.7109375" style="10" customWidth="1"/>
    <col min="13" max="13" width="12.28515625" style="10" customWidth="1"/>
    <col min="14" max="14" width="21.28515625" style="10" bestFit="1" customWidth="1"/>
    <col min="15" max="15" width="9.85546875" style="10" customWidth="1"/>
    <col min="16" max="16" width="13.7109375" style="10" customWidth="1"/>
    <col min="17" max="17" width="12.28515625" style="10" customWidth="1"/>
    <col min="18" max="18" width="16.28515625" style="10" customWidth="1"/>
    <col min="19" max="20" width="10.85546875" style="10" customWidth="1"/>
    <col min="21" max="21" width="7.7109375" style="10" customWidth="1"/>
    <col min="22" max="22" width="21.28515625" style="10" bestFit="1" customWidth="1"/>
    <col min="23" max="23" width="14.7109375" style="10" customWidth="1"/>
    <col min="24" max="25" width="13.85546875" style="10" customWidth="1"/>
    <col min="26" max="26" width="21" style="10" customWidth="1"/>
    <col min="27" max="27" width="10.85546875" style="10" customWidth="1"/>
    <col min="28" max="28" width="14.85546875" style="10" customWidth="1"/>
    <col min="29" max="29" width="7.5703125" style="10" customWidth="1"/>
    <col min="30" max="30" width="21.28515625" style="10" bestFit="1" customWidth="1"/>
    <col min="31" max="31" width="9.85546875" style="10" customWidth="1"/>
    <col min="32" max="32" width="22.42578125" style="10" customWidth="1"/>
    <col min="33" max="33" width="21.5703125" style="10" customWidth="1"/>
    <col min="34" max="34" width="16.140625" style="10" customWidth="1"/>
    <col min="35" max="35" width="14.7109375" style="10" customWidth="1"/>
    <col min="36" max="36" width="7.7109375" style="10" customWidth="1"/>
    <col min="37" max="37" width="15.42578125" style="10" customWidth="1"/>
    <col min="38" max="38" width="20.5703125" style="10" bestFit="1" customWidth="1"/>
    <col min="39" max="39" width="11.42578125" style="10"/>
    <col min="40" max="40" width="14" style="10" customWidth="1"/>
    <col min="41" max="41" width="12.28515625" style="10" customWidth="1"/>
    <col min="42" max="42" width="16.28515625" style="10" customWidth="1"/>
    <col min="43" max="43" width="11.42578125" style="10"/>
    <col min="44" max="44" width="8.28515625" style="10" customWidth="1"/>
    <col min="45" max="45" width="11.42578125" style="10"/>
    <col min="46" max="46" width="21.28515625" style="10" bestFit="1" customWidth="1"/>
    <col min="47" max="47" width="11.42578125" style="10"/>
    <col min="48" max="48" width="14.5703125" style="10" customWidth="1"/>
    <col min="49" max="49" width="19.7109375" style="10" customWidth="1"/>
    <col min="50" max="50" width="17" style="10" customWidth="1"/>
    <col min="51" max="51" width="14.5703125" style="10" customWidth="1"/>
    <col min="52" max="52" width="8.42578125" style="10" customWidth="1"/>
    <col min="53" max="53" width="11.42578125" style="10"/>
    <col min="54" max="54" width="21.28515625" style="10" bestFit="1" customWidth="1"/>
    <col min="55" max="55" width="10.7109375" style="10" customWidth="1"/>
    <col min="56" max="56" width="15" style="10" customWidth="1"/>
    <col min="57" max="16384" width="11.42578125" style="10"/>
  </cols>
  <sheetData>
    <row r="1" spans="2:56" ht="23.25">
      <c r="B1" s="9" t="s">
        <v>182</v>
      </c>
    </row>
    <row r="2" spans="2:56">
      <c r="AT2" s="17" t="s">
        <v>280</v>
      </c>
      <c r="AU2" s="53">
        <f>'Cálculo emisiones'!G329</f>
        <v>0</v>
      </c>
      <c r="AV2" s="17" t="s">
        <v>91</v>
      </c>
    </row>
    <row r="3" spans="2:56" ht="15.75" thickBot="1">
      <c r="AT3" s="17" t="s">
        <v>281</v>
      </c>
      <c r="AU3" s="53">
        <f>'Cálculo emisiones'!G330</f>
        <v>0</v>
      </c>
      <c r="AV3" s="17" t="s">
        <v>233</v>
      </c>
    </row>
    <row r="4" spans="2:56">
      <c r="AT4" s="173" t="s">
        <v>120</v>
      </c>
      <c r="AU4" s="174"/>
      <c r="AV4" s="175"/>
      <c r="AX4" s="17"/>
      <c r="AY4" s="17"/>
      <c r="AZ4" s="17"/>
    </row>
    <row r="5" spans="2:56" ht="15" customHeight="1" thickBot="1">
      <c r="AT5" s="176"/>
      <c r="AU5" s="177"/>
      <c r="AV5" s="178"/>
    </row>
    <row r="6" spans="2:56" ht="15.75" customHeight="1"/>
    <row r="7" spans="2:56">
      <c r="AL7" s="17" t="s">
        <v>280</v>
      </c>
      <c r="AM7" s="53">
        <f>'Cálculo emisiones'!G312</f>
        <v>0</v>
      </c>
      <c r="AN7" s="17" t="s">
        <v>91</v>
      </c>
      <c r="AT7" s="17" t="s">
        <v>280</v>
      </c>
      <c r="AU7" s="53">
        <f>'Cálculo emisiones'!G355</f>
        <v>0</v>
      </c>
      <c r="AV7" s="17" t="s">
        <v>91</v>
      </c>
    </row>
    <row r="8" spans="2:56" ht="16.5" thickBot="1">
      <c r="B8" s="180" t="s">
        <v>109</v>
      </c>
      <c r="C8" s="181"/>
      <c r="D8" s="182"/>
      <c r="AL8" s="17" t="s">
        <v>281</v>
      </c>
      <c r="AM8" s="53">
        <f>'Cálculo emisiones'!G313</f>
        <v>0</v>
      </c>
      <c r="AN8" s="17" t="s">
        <v>233</v>
      </c>
      <c r="AP8" s="179" t="s">
        <v>135</v>
      </c>
      <c r="AQ8" s="179"/>
      <c r="AR8" s="179"/>
      <c r="AT8" s="17" t="s">
        <v>281</v>
      </c>
      <c r="AU8" s="53">
        <f>'Cálculo emisiones'!G356</f>
        <v>0</v>
      </c>
      <c r="AV8" s="17" t="s">
        <v>233</v>
      </c>
      <c r="AX8" s="17"/>
      <c r="AY8" s="17"/>
      <c r="AZ8" s="17"/>
    </row>
    <row r="9" spans="2:56" ht="15" customHeight="1">
      <c r="B9" s="1" t="s">
        <v>110</v>
      </c>
      <c r="C9" s="3">
        <f>'Cálculo emisiones'!E41</f>
        <v>10.629518541666666</v>
      </c>
      <c r="D9" s="4" t="s">
        <v>70</v>
      </c>
      <c r="AD9" s="17" t="s">
        <v>280</v>
      </c>
      <c r="AE9" s="53">
        <f>'Cálculo emisiones'!G166</f>
        <v>0</v>
      </c>
      <c r="AF9" s="17" t="s">
        <v>91</v>
      </c>
      <c r="AL9" s="173" t="s">
        <v>118</v>
      </c>
      <c r="AM9" s="174"/>
      <c r="AN9" s="175"/>
      <c r="AP9" s="2" t="s">
        <v>72</v>
      </c>
      <c r="AQ9" s="14">
        <f>IF('Cálculo emisiones'!F62=TRUE,'Diagrama y balance '!AI13-'Diagrama y balance '!AI14*'Cálculo emisiones'!G311/100-AI13*'Cálculo emisiones'!G307/100,IF('Cálculo emisiones'!F63=TRUE,'Diagrama y balance '!AI13,IF('Cálculo emisiones'!F64=TRUE,'Diagrama y balance '!AI13,0)))</f>
        <v>0</v>
      </c>
      <c r="AR9" s="10" t="s">
        <v>111</v>
      </c>
      <c r="AT9" s="173" t="s">
        <v>121</v>
      </c>
      <c r="AU9" s="174"/>
      <c r="AV9" s="175"/>
      <c r="AX9" s="57"/>
      <c r="AY9" s="57"/>
      <c r="AZ9" s="57"/>
    </row>
    <row r="10" spans="2:56" ht="15.75" customHeight="1" thickBot="1">
      <c r="B10" s="1"/>
      <c r="C10" s="2"/>
      <c r="D10" s="4"/>
      <c r="AD10" s="17" t="s">
        <v>281</v>
      </c>
      <c r="AE10" s="53">
        <f>'Cálculo emisiones'!G167</f>
        <v>0</v>
      </c>
      <c r="AF10" s="17" t="s">
        <v>233</v>
      </c>
      <c r="AL10" s="176"/>
      <c r="AM10" s="177"/>
      <c r="AN10" s="178"/>
      <c r="AP10" s="2" t="s">
        <v>73</v>
      </c>
      <c r="AQ10" s="14">
        <f>IF('Cálculo emisiones'!F62=TRUE,'Diagrama y balance '!AI14*(1-'Cálculo emisiones'!G311/100-'Cálculo emisiones'!G307/100),IF('Cálculo emisiones'!F63=TRUE,AI14,IF('Cálculo emisiones'!F64=TRUE,AI14,0)))</f>
        <v>0</v>
      </c>
      <c r="AR10" s="10" t="s">
        <v>111</v>
      </c>
      <c r="AT10" s="176"/>
      <c r="AU10" s="177"/>
      <c r="AV10" s="178"/>
      <c r="AX10" s="57"/>
      <c r="AY10" s="57"/>
      <c r="AZ10" s="57"/>
    </row>
    <row r="11" spans="2:56" ht="18.75" customHeight="1">
      <c r="B11" s="1" t="s">
        <v>72</v>
      </c>
      <c r="C11" s="3">
        <f>'Cálculo emisiones'!E44</f>
        <v>11844.723525322732</v>
      </c>
      <c r="D11" s="4" t="s">
        <v>5</v>
      </c>
      <c r="F11" s="17" t="s">
        <v>280</v>
      </c>
      <c r="G11" s="53">
        <f>'Cálculo emisiones'!G91</f>
        <v>667.5</v>
      </c>
      <c r="H11" s="15" t="s">
        <v>91</v>
      </c>
      <c r="N11" s="17" t="s">
        <v>280</v>
      </c>
      <c r="O11" s="53">
        <f>'Cálculo emisiones'!G134</f>
        <v>95708.526793939644</v>
      </c>
      <c r="P11" s="17" t="s">
        <v>91</v>
      </c>
      <c r="V11" s="17" t="s">
        <v>280</v>
      </c>
      <c r="W11" s="53">
        <f>'Cálculo emisiones'!G153</f>
        <v>0</v>
      </c>
      <c r="X11" s="17" t="s">
        <v>91</v>
      </c>
      <c r="AD11" s="173" t="s">
        <v>116</v>
      </c>
      <c r="AE11" s="174"/>
      <c r="AF11" s="175"/>
      <c r="AP11" s="10" t="s">
        <v>76</v>
      </c>
      <c r="AQ11" s="14">
        <f>IF('Cálculo emisiones'!F62=TRUE,AI15-'Cálculo emisiones'!G308/365,IF('Cálculo emisiones'!F63=TRUE,AI15,IF('Cálculo emisiones'!F64=TRUE,AI15,0)))</f>
        <v>0</v>
      </c>
      <c r="AR11" s="10" t="s">
        <v>111</v>
      </c>
    </row>
    <row r="12" spans="2:56" ht="16.5" thickBot="1">
      <c r="B12" s="1" t="s">
        <v>74</v>
      </c>
      <c r="C12" s="3">
        <f>'Cálculo emisiones'!E45</f>
        <v>7699.0702914597759</v>
      </c>
      <c r="D12" s="4" t="s">
        <v>5</v>
      </c>
      <c r="F12" s="17" t="s">
        <v>281</v>
      </c>
      <c r="G12" s="53">
        <f>'Cálculo emisiones'!G92</f>
        <v>0</v>
      </c>
      <c r="H12" s="17" t="s">
        <v>233</v>
      </c>
      <c r="J12" s="179" t="s">
        <v>126</v>
      </c>
      <c r="K12" s="179"/>
      <c r="L12" s="179"/>
      <c r="N12" s="17" t="s">
        <v>281</v>
      </c>
      <c r="O12" s="53">
        <f>'Cálculo emisiones'!G135</f>
        <v>503.36450555677817</v>
      </c>
      <c r="P12" s="17" t="s">
        <v>233</v>
      </c>
      <c r="R12" s="179" t="s">
        <v>126</v>
      </c>
      <c r="S12" s="179"/>
      <c r="T12" s="179"/>
      <c r="V12" s="17" t="s">
        <v>281</v>
      </c>
      <c r="W12" s="53">
        <f>'Cálculo emisiones'!G154</f>
        <v>0</v>
      </c>
      <c r="X12" s="17" t="s">
        <v>233</v>
      </c>
      <c r="Y12" s="17"/>
      <c r="Z12" s="179" t="s">
        <v>126</v>
      </c>
      <c r="AA12" s="179"/>
      <c r="AB12" s="179"/>
      <c r="AD12" s="176"/>
      <c r="AE12" s="177"/>
      <c r="AF12" s="178"/>
      <c r="AH12" s="179" t="s">
        <v>135</v>
      </c>
      <c r="AI12" s="179"/>
      <c r="AJ12" s="179"/>
      <c r="AP12" s="2" t="s">
        <v>77</v>
      </c>
      <c r="AQ12" s="22">
        <f>IF('Cálculo emisiones'!F62=TRUE,'Diagrama y balance '!AI16-'Cálculo emisiones'!G309/365,IF('Cálculo emisiones'!F63=TRUE,AI16,IF('Cálculo emisiones'!F64=TRUE,AI16,0)))</f>
        <v>0</v>
      </c>
      <c r="AR12" s="2" t="s">
        <v>111</v>
      </c>
      <c r="AT12" s="17" t="s">
        <v>280</v>
      </c>
      <c r="AU12" s="53">
        <f>'Cálculo emisiones'!G364</f>
        <v>28.105</v>
      </c>
      <c r="AV12" s="17" t="s">
        <v>91</v>
      </c>
      <c r="AX12" s="17"/>
      <c r="AY12" s="17"/>
      <c r="AZ12" s="17"/>
    </row>
    <row r="13" spans="2:56" ht="15" customHeight="1" thickBot="1">
      <c r="B13" s="1" t="s">
        <v>73</v>
      </c>
      <c r="C13" s="3">
        <f>'Cálculo emisiones'!E46</f>
        <v>7935.964761966231</v>
      </c>
      <c r="D13" s="4" t="s">
        <v>5</v>
      </c>
      <c r="F13" s="173" t="s">
        <v>8</v>
      </c>
      <c r="G13" s="174"/>
      <c r="H13" s="175"/>
      <c r="J13" s="2" t="s">
        <v>72</v>
      </c>
      <c r="K13" s="14">
        <f>C18-G19</f>
        <v>109.66212995833334</v>
      </c>
      <c r="L13" s="10" t="s">
        <v>111</v>
      </c>
      <c r="N13" s="173" t="s">
        <v>203</v>
      </c>
      <c r="O13" s="174"/>
      <c r="P13" s="175"/>
      <c r="R13" s="2" t="s">
        <v>72</v>
      </c>
      <c r="S13" s="14">
        <f>IF('Cálculo emisiones'!F56=TRUE,'Diagrama y balance '!K13-'Cálculo emisiones'!G133/100*'Diagrama y balance '!K14-K13*'Cálculo emisiones'!G129/100,'Diagrama y balance '!K13)</f>
        <v>49.44868144791667</v>
      </c>
      <c r="T13" s="10" t="s">
        <v>111</v>
      </c>
      <c r="U13" s="14"/>
      <c r="V13" s="173" t="s">
        <v>204</v>
      </c>
      <c r="W13" s="174"/>
      <c r="X13" s="175"/>
      <c r="Y13" s="57"/>
      <c r="Z13" s="2" t="s">
        <v>72</v>
      </c>
      <c r="AA13" s="14">
        <f>IF('Cálculo emisiones'!F57=TRUE,'Diagrama y balance '!S13-'Cálculo emisiones'!G152/100*'Diagrama y balance '!S14-S13*'Cálculo emisiones'!G148/100,'Diagrama y balance '!S13)</f>
        <v>49.44868144791667</v>
      </c>
      <c r="AB13" s="10" t="s">
        <v>111</v>
      </c>
      <c r="AD13" s="54"/>
      <c r="AE13" s="54"/>
      <c r="AF13" s="54"/>
      <c r="AH13" s="2" t="s">
        <v>72</v>
      </c>
      <c r="AI13" s="14">
        <f>AA13-AE22</f>
        <v>37.086511085937502</v>
      </c>
      <c r="AJ13" s="10" t="s">
        <v>111</v>
      </c>
      <c r="AT13" s="17" t="s">
        <v>281</v>
      </c>
      <c r="AU13" s="53">
        <f>'Cálculo emisiones'!G365</f>
        <v>0</v>
      </c>
      <c r="AV13" s="17" t="s">
        <v>233</v>
      </c>
    </row>
    <row r="14" spans="2:56" ht="15.75" customHeight="1" thickBot="1">
      <c r="B14" s="1" t="s">
        <v>75</v>
      </c>
      <c r="C14" s="3">
        <f>'Cálculo emisiones'!E47</f>
        <v>5803.9145274081384</v>
      </c>
      <c r="D14" s="4" t="s">
        <v>5</v>
      </c>
      <c r="F14" s="176"/>
      <c r="G14" s="177"/>
      <c r="H14" s="178"/>
      <c r="J14" s="2" t="s">
        <v>73</v>
      </c>
      <c r="K14" s="14">
        <f>C19-G20</f>
        <v>78.186202875000006</v>
      </c>
      <c r="L14" s="10" t="s">
        <v>111</v>
      </c>
      <c r="N14" s="176"/>
      <c r="O14" s="177"/>
      <c r="P14" s="178"/>
      <c r="R14" s="2" t="s">
        <v>73</v>
      </c>
      <c r="S14" s="14">
        <f>IF('Cálculo emisiones'!F56=TRUE,'Diagrama y balance '!K14*(1-'Cálculo emisiones'!G133/100-'Cálculo emisiones'!G129/100),'Diagrama y balance '!K14)</f>
        <v>19.546550718750005</v>
      </c>
      <c r="T14" s="10" t="s">
        <v>111</v>
      </c>
      <c r="U14" s="14"/>
      <c r="V14" s="176"/>
      <c r="W14" s="177"/>
      <c r="X14" s="178"/>
      <c r="Y14" s="57"/>
      <c r="Z14" s="2" t="s">
        <v>73</v>
      </c>
      <c r="AA14" s="14">
        <f>IF('Cálculo emisiones'!F57=TRUE,'Diagrama y balance '!S14*(1-'Cálculo emisiones'!G152/100-'Cálculo emisiones'!G148/100),'Diagrama y balance '!S14)</f>
        <v>19.546550718750005</v>
      </c>
      <c r="AB14" s="10" t="s">
        <v>111</v>
      </c>
      <c r="AD14" s="17" t="s">
        <v>280</v>
      </c>
      <c r="AE14" s="53">
        <f>'Cálculo emisiones'!G180</f>
        <v>56.21</v>
      </c>
      <c r="AF14" s="17" t="s">
        <v>91</v>
      </c>
      <c r="AH14" s="2" t="s">
        <v>73</v>
      </c>
      <c r="AI14" s="14">
        <f>AA14-AE23</f>
        <v>14.659913039062504</v>
      </c>
      <c r="AJ14" s="10" t="s">
        <v>111</v>
      </c>
      <c r="AT14" s="173" t="s">
        <v>122</v>
      </c>
      <c r="AU14" s="174"/>
      <c r="AV14" s="175"/>
    </row>
    <row r="15" spans="2:56" ht="15.75" thickBot="1">
      <c r="B15" s="1" t="s">
        <v>76</v>
      </c>
      <c r="C15" s="3">
        <f>'Cálculo emisiones'!E49</f>
        <v>638.43059801489528</v>
      </c>
      <c r="D15" s="4" t="s">
        <v>5</v>
      </c>
      <c r="J15" s="10" t="s">
        <v>76</v>
      </c>
      <c r="K15" s="14">
        <f>C20-G21</f>
        <v>6.6844167309791676</v>
      </c>
      <c r="L15" s="10" t="s">
        <v>111</v>
      </c>
      <c r="R15" s="10" t="s">
        <v>76</v>
      </c>
      <c r="S15" s="14">
        <f>IF('Cálculo emisiones'!F56=TRUE,K15-'Cálculo emisiones'!G130/365,K15)</f>
        <v>4.0106500385875012</v>
      </c>
      <c r="T15" s="10" t="s">
        <v>111</v>
      </c>
      <c r="U15" s="14"/>
      <c r="V15" s="14"/>
      <c r="W15" s="14"/>
      <c r="X15" s="14"/>
      <c r="Y15" s="14"/>
      <c r="Z15" s="10" t="s">
        <v>76</v>
      </c>
      <c r="AA15" s="14">
        <f>IF('Cálculo emisiones'!F57=TRUE,S15-'Cálculo emisiones'!G149/365,S15)</f>
        <v>4.0106500385875012</v>
      </c>
      <c r="AB15" s="10" t="s">
        <v>111</v>
      </c>
      <c r="AD15" s="17" t="s">
        <v>281</v>
      </c>
      <c r="AE15" s="53">
        <f>'Cálculo emisiones'!G181</f>
        <v>0</v>
      </c>
      <c r="AF15" s="17" t="s">
        <v>233</v>
      </c>
      <c r="AH15" s="10" t="s">
        <v>76</v>
      </c>
      <c r="AI15" s="14">
        <f>AA15-AE24</f>
        <v>3.8602506621404697</v>
      </c>
      <c r="AJ15" s="10" t="s">
        <v>111</v>
      </c>
      <c r="AT15" s="176"/>
      <c r="AU15" s="177"/>
      <c r="AV15" s="178"/>
    </row>
    <row r="16" spans="2:56" ht="15" customHeight="1">
      <c r="B16" s="1" t="s">
        <v>77</v>
      </c>
      <c r="C16" s="3">
        <f>'Cálculo emisiones'!E50</f>
        <v>104.47046149334648</v>
      </c>
      <c r="D16" s="4" t="s">
        <v>5</v>
      </c>
      <c r="J16" s="2" t="s">
        <v>77</v>
      </c>
      <c r="K16" s="22">
        <f>C21-G22</f>
        <v>1.0160806973625001</v>
      </c>
      <c r="L16" s="2" t="s">
        <v>111</v>
      </c>
      <c r="R16" s="2" t="s">
        <v>77</v>
      </c>
      <c r="S16" s="22">
        <f>IF('Cálculo emisiones'!F56=TRUE,K16-'Cálculo emisiones'!G131/365,K16)</f>
        <v>0.96527666249437505</v>
      </c>
      <c r="T16" s="2" t="s">
        <v>111</v>
      </c>
      <c r="U16" s="22"/>
      <c r="V16" s="22"/>
      <c r="W16" s="22"/>
      <c r="X16" s="22"/>
      <c r="Y16" s="22"/>
      <c r="Z16" s="2" t="s">
        <v>77</v>
      </c>
      <c r="AA16" s="22">
        <f>IF('Cálculo emisiones'!F57=TRUE,S16-'Cálculo emisiones'!G150/365,S16)</f>
        <v>0.96527666249437505</v>
      </c>
      <c r="AB16" s="2" t="s">
        <v>111</v>
      </c>
      <c r="AD16" s="173" t="s">
        <v>117</v>
      </c>
      <c r="AE16" s="174"/>
      <c r="AF16" s="175"/>
      <c r="AH16" s="2" t="s">
        <v>77</v>
      </c>
      <c r="AI16" s="22">
        <f>AA16-AE25</f>
        <v>0.76015537171432035</v>
      </c>
      <c r="AJ16" s="2" t="s">
        <v>111</v>
      </c>
      <c r="BB16" s="17" t="s">
        <v>280</v>
      </c>
      <c r="BC16" s="53">
        <f>'Cálculo emisiones'!G439</f>
        <v>-453.63611877286701</v>
      </c>
      <c r="BD16" s="17" t="s">
        <v>91</v>
      </c>
    </row>
    <row r="17" spans="2:56" ht="15.75" customHeight="1" thickBot="1">
      <c r="B17" s="1"/>
      <c r="C17" s="2"/>
      <c r="D17" s="4"/>
      <c r="AD17" s="176"/>
      <c r="AE17" s="177"/>
      <c r="AF17" s="178"/>
      <c r="AL17" s="17" t="s">
        <v>280</v>
      </c>
      <c r="AM17" s="53">
        <f>IF('Cálculo emisiones'!F66=TRUE,'Cálculo emisiones'!G380,IF('Cálculo emisiones'!F67=TRUE,'Cálculo emisiones'!G396,0))</f>
        <v>300.42883082142828</v>
      </c>
      <c r="AN17" s="17" t="s">
        <v>91</v>
      </c>
      <c r="AT17" s="17" t="s">
        <v>280</v>
      </c>
      <c r="AU17" s="53">
        <f>'Cálculo emisiones'!G415</f>
        <v>5293.3404033744537</v>
      </c>
      <c r="AV17" s="17" t="s">
        <v>91</v>
      </c>
      <c r="BB17" s="17" t="s">
        <v>281</v>
      </c>
      <c r="BC17" s="53">
        <f>'Cálculo emisiones'!G440</f>
        <v>80.4712440440628</v>
      </c>
      <c r="BD17" s="17" t="s">
        <v>233</v>
      </c>
    </row>
    <row r="18" spans="2:56" ht="16.5" thickBot="1">
      <c r="B18" s="1" t="s">
        <v>72</v>
      </c>
      <c r="C18" s="3">
        <f>C9*C11/1000</f>
        <v>125.90370833333334</v>
      </c>
      <c r="D18" s="4" t="s">
        <v>111</v>
      </c>
      <c r="F18" s="2"/>
      <c r="G18" s="55" t="s">
        <v>112</v>
      </c>
      <c r="H18" s="2"/>
      <c r="AL18" s="17" t="s">
        <v>281</v>
      </c>
      <c r="AM18" s="53">
        <f>IF('Cálculo emisiones'!F66=TRUE,'Cálculo emisiones'!G381,IF('Cálculo emisiones'!F67=TRUE,'Cálculo emisiones'!G397,0))</f>
        <v>0</v>
      </c>
      <c r="AN18" s="17" t="s">
        <v>233</v>
      </c>
      <c r="AP18" s="179" t="s">
        <v>135</v>
      </c>
      <c r="AQ18" s="179"/>
      <c r="AR18" s="179"/>
      <c r="AT18" s="17" t="s">
        <v>281</v>
      </c>
      <c r="AU18" s="53">
        <f>'Cálculo emisiones'!G416</f>
        <v>579.07256284971288</v>
      </c>
      <c r="AV18" s="17" t="s">
        <v>233</v>
      </c>
      <c r="AX18" s="179" t="s">
        <v>135</v>
      </c>
      <c r="AY18" s="179"/>
      <c r="AZ18" s="179"/>
      <c r="BB18" s="173" t="s">
        <v>121</v>
      </c>
      <c r="BC18" s="174"/>
      <c r="BD18" s="175"/>
    </row>
    <row r="19" spans="2:56" ht="16.5" thickBot="1">
      <c r="B19" s="1" t="s">
        <v>73</v>
      </c>
      <c r="C19" s="3">
        <f>C9*C13/1000</f>
        <v>84.355484583333336</v>
      </c>
      <c r="D19" s="4" t="s">
        <v>111</v>
      </c>
      <c r="F19" s="2" t="s">
        <v>72</v>
      </c>
      <c r="G19" s="3">
        <f>IF('Cálculo emisiones'!F55=TRUE,'Diagrama y balance '!C9/1000*('Cálculo emisiones'!G87/100*('Diagrama y balance '!C12-'Diagrama y balance '!C14)+'Cálculo emisiones'!G88/100*'Diagrama y balance '!C14),0)</f>
        <v>16.241578375</v>
      </c>
      <c r="H19" s="2" t="s">
        <v>111</v>
      </c>
      <c r="J19" s="2"/>
      <c r="N19" s="2"/>
      <c r="O19" s="55"/>
      <c r="AD19" s="2"/>
      <c r="AE19" s="55"/>
      <c r="AF19" s="2"/>
      <c r="AL19" s="173" t="s">
        <v>119</v>
      </c>
      <c r="AM19" s="174"/>
      <c r="AN19" s="175"/>
      <c r="AP19" s="2" t="s">
        <v>72</v>
      </c>
      <c r="AQ19" s="14">
        <f>IF('Cálculo emisiones'!F66=TRUE,'Diagrama y balance '!AI13-'Diagrama y balance '!AI14*'Cálculo emisiones'!G379/100,IF('Cálculo emisiones'!F67=TRUE,'Diagrama y balance '!AI13-'Diagrama y balance '!AI14*'Cálculo emisiones'!G395/100,0))</f>
        <v>28.290563262500001</v>
      </c>
      <c r="AR19" s="10" t="s">
        <v>111</v>
      </c>
      <c r="AT19" s="173" t="s">
        <v>118</v>
      </c>
      <c r="AU19" s="174"/>
      <c r="AV19" s="175"/>
      <c r="AX19" s="2" t="s">
        <v>72</v>
      </c>
      <c r="AY19" s="14">
        <f>IF('Cálculo emisiones'!F66=TRUE,'Diagrama y balance '!AQ19-'Diagrama y balance '!AQ20*'Cálculo emisiones'!G414/100,IF('Cálculo emisiones'!F67=TRUE,'Diagrama y balance '!AQ19-'Diagrama y balance '!AQ20*'Cálculo emisiones'!G414/100,0))</f>
        <v>26.531373697812501</v>
      </c>
      <c r="AZ19" s="10" t="s">
        <v>111</v>
      </c>
      <c r="BB19" s="176"/>
      <c r="BC19" s="177"/>
      <c r="BD19" s="178"/>
    </row>
    <row r="20" spans="2:56" ht="15.75" thickBot="1">
      <c r="B20" s="1" t="s">
        <v>76</v>
      </c>
      <c r="C20" s="3">
        <f>C9*C15/1000</f>
        <v>6.7862098791666678</v>
      </c>
      <c r="D20" s="4" t="s">
        <v>111</v>
      </c>
      <c r="F20" s="2" t="s">
        <v>73</v>
      </c>
      <c r="G20" s="3">
        <f>IF('Cálculo emisiones'!F55=TRUE,'Diagrama y balance '!C9/1000*'Cálculo emisiones'!G88/100*'Diagrama y balance '!C14,0)</f>
        <v>6.1692817083333331</v>
      </c>
      <c r="H20" s="2" t="s">
        <v>111</v>
      </c>
      <c r="J20" s="2"/>
      <c r="N20" s="2"/>
      <c r="O20" s="3"/>
      <c r="P20" s="2"/>
      <c r="R20" s="2"/>
      <c r="AD20" s="2"/>
      <c r="AE20" s="3"/>
      <c r="AF20" s="2"/>
      <c r="AL20" s="176"/>
      <c r="AM20" s="177"/>
      <c r="AN20" s="178"/>
      <c r="AP20" s="2" t="s">
        <v>73</v>
      </c>
      <c r="AQ20" s="14">
        <f>IF('Cálculo emisiones'!F66=TRUE,'Diagrama y balance '!AI14*(1-'Cálculo emisiones'!G379/100),IF('Cálculo emisiones'!F67=TRUE,'Diagrama y balance '!AI14*(1-'Cálculo emisiones'!G395/100),0))</f>
        <v>5.8639652156250017</v>
      </c>
      <c r="AR20" s="10" t="s">
        <v>111</v>
      </c>
      <c r="AT20" s="176"/>
      <c r="AU20" s="177"/>
      <c r="AV20" s="178"/>
      <c r="AX20" s="2" t="s">
        <v>73</v>
      </c>
      <c r="AY20" s="14">
        <f>IF('Cálculo emisiones'!F66=TRUE,'Diagrama y balance '!AQ20*(1-'Cálculo emisiones'!G414/100),IF('Cálculo emisiones'!F67=TRUE,'Diagrama y balance '!AQ20*(1-'Cálculo emisiones'!G414/100),0))</f>
        <v>4.1047756509375013</v>
      </c>
      <c r="AZ20" s="10" t="s">
        <v>111</v>
      </c>
    </row>
    <row r="21" spans="2:56" ht="15.75">
      <c r="B21" s="5" t="s">
        <v>77</v>
      </c>
      <c r="C21" s="23">
        <f>C9*C16/1000</f>
        <v>1.1104707075</v>
      </c>
      <c r="D21" s="8" t="s">
        <v>111</v>
      </c>
      <c r="F21" s="2" t="s">
        <v>76</v>
      </c>
      <c r="G21" s="22">
        <f>IF('Cálculo emisiones'!F55=TRUE,'Diagrama y balance '!C9/1000*'Cálculo emisiones'!G89/100*'Cálculo emisiones'!G88/100*'Diagrama y balance '!C15,0)</f>
        <v>0.10179314818749999</v>
      </c>
      <c r="H21" s="2" t="s">
        <v>111</v>
      </c>
      <c r="J21" s="2"/>
      <c r="N21" s="2"/>
      <c r="O21" s="3"/>
      <c r="P21" s="2"/>
      <c r="R21" s="2"/>
      <c r="AD21" s="179" t="s">
        <v>112</v>
      </c>
      <c r="AE21" s="179" t="s">
        <v>112</v>
      </c>
      <c r="AF21" s="179"/>
      <c r="AP21" s="10" t="s">
        <v>76</v>
      </c>
      <c r="AQ21" s="14">
        <f>IF(OR('Cálculo emisiones'!F66=TRUE,'Cálculo emisiones'!F67=TRUE),'Diagrama y balance '!AI15,0)</f>
        <v>3.8602506621404697</v>
      </c>
      <c r="AR21" s="10" t="s">
        <v>111</v>
      </c>
      <c r="AX21" s="10" t="s">
        <v>76</v>
      </c>
      <c r="AY21" s="14">
        <f>IF('Cálculo emisiones'!F66=TRUE,'Diagrama y balance '!AQ21*(1-'Cálculo emisiones'!G407/100),IF('Cálculo emisiones'!F67=TRUE,'Diagrama y balance '!AQ21*(1-'Cálculo emisiones'!G407/100),0))</f>
        <v>2.5091629303913052</v>
      </c>
      <c r="AZ21" s="10" t="s">
        <v>111</v>
      </c>
      <c r="BB21" s="17" t="s">
        <v>280</v>
      </c>
      <c r="BC21" s="53">
        <f>'Cálculo emisiones'!G448</f>
        <v>28.105</v>
      </c>
      <c r="BD21" s="17" t="s">
        <v>91</v>
      </c>
    </row>
    <row r="22" spans="2:56" ht="15.75" thickBot="1">
      <c r="F22" s="2" t="s">
        <v>77</v>
      </c>
      <c r="G22" s="22">
        <f>IF('Cálculo emisiones'!F55=TRUE,'Diagrama y balance '!C9/1000*'Cálculo emisiones'!G90/100*'Cálculo emisiones'!G88/100*'Diagrama y balance '!C16,0)</f>
        <v>9.4390010137499966E-2</v>
      </c>
      <c r="H22" s="2" t="s">
        <v>111</v>
      </c>
      <c r="J22" s="2"/>
      <c r="N22" s="2"/>
      <c r="O22" s="22"/>
      <c r="P22" s="2"/>
      <c r="AD22" s="2" t="s">
        <v>72</v>
      </c>
      <c r="AE22" s="14">
        <f>IF('Cálculo emisiones'!F58=TRUE,'Diagrama y balance '!S13*'Cálculo emisiones'!G163/100,IF('Cálculo emisiones'!F59=TRUE,'Diagrama y balance '!S13*'Cálculo emisiones'!G177/100,0))</f>
        <v>12.362170361979167</v>
      </c>
      <c r="AF22" s="10" t="s">
        <v>111</v>
      </c>
      <c r="AP22" s="2" t="s">
        <v>77</v>
      </c>
      <c r="AQ22" s="22">
        <f>IF(OR('Cálculo emisiones'!F66=TRUE,'Cálculo emisiones'!F67=TRUE),'Diagrama y balance '!AI16,0)</f>
        <v>0.76015537171432035</v>
      </c>
      <c r="AR22" s="2" t="s">
        <v>111</v>
      </c>
      <c r="AX22" s="2" t="s">
        <v>77</v>
      </c>
      <c r="AY22" s="22">
        <f>IF('Cálculo emisiones'!F66=TRUE,'Diagrama y balance '!AQ22,IF('Cálculo emisiones'!F67=TRUE,'Diagrama y balance '!AQ22,0))</f>
        <v>0.76015537171432035</v>
      </c>
      <c r="AZ22" s="2" t="s">
        <v>111</v>
      </c>
      <c r="BB22" s="17" t="s">
        <v>281</v>
      </c>
      <c r="BC22" s="53">
        <f>'Cálculo emisiones'!G449</f>
        <v>0</v>
      </c>
      <c r="BD22" s="17" t="s">
        <v>233</v>
      </c>
    </row>
    <row r="23" spans="2:56">
      <c r="AD23" s="2" t="s">
        <v>73</v>
      </c>
      <c r="AE23" s="14">
        <f>IF('Cálculo emisiones'!F58=TRUE,'Diagrama y balance '!S14*'Cálculo emisiones'!G163/100,IF('Cálculo emisiones'!F59=TRUE,'Diagrama y balance '!S14*'Cálculo emisiones'!G177/100,0))</f>
        <v>4.8866376796875013</v>
      </c>
      <c r="AF23" s="10" t="s">
        <v>111</v>
      </c>
      <c r="BB23" s="173" t="s">
        <v>122</v>
      </c>
      <c r="BC23" s="174"/>
      <c r="BD23" s="175"/>
    </row>
    <row r="24" spans="2:56" ht="15.75" thickBot="1">
      <c r="AD24" s="10" t="s">
        <v>76</v>
      </c>
      <c r="AE24" s="56">
        <f>IF('Cálculo emisiones'!F58=TRUE,'Diagrama y balance '!S15*'Cálculo emisiones'!G163/100*'Cálculo emisiones'!G164/100,IF('Cálculo emisiones'!F59=TRUE,'Diagrama y balance '!S15*'Cálculo emisiones'!G177/100*'Cálculo emisiones'!G178/100,0))</f>
        <v>0.1503993764470313</v>
      </c>
      <c r="AF24" s="10" t="s">
        <v>111</v>
      </c>
      <c r="BB24" s="176"/>
      <c r="BC24" s="177"/>
      <c r="BD24" s="178"/>
    </row>
    <row r="25" spans="2:56" ht="15.75" thickBot="1">
      <c r="AD25" s="2" t="s">
        <v>77</v>
      </c>
      <c r="AE25" s="22">
        <f>IF('Cálculo emisiones'!F58=TRUE,'Diagrama y balance '!S16*'Cálculo emisiones'!G163/100*'Cálculo emisiones'!G165/100,IF('Cálculo emisiones'!F59=TRUE,'Diagrama y balance '!S16*'Cálculo emisiones'!G177/100*'Cálculo emisiones'!G179/100,0))</f>
        <v>0.2051212907800547</v>
      </c>
      <c r="AF25" s="2" t="s">
        <v>111</v>
      </c>
    </row>
    <row r="26" spans="2:56">
      <c r="F26" s="173" t="s">
        <v>113</v>
      </c>
      <c r="G26" s="174"/>
      <c r="H26" s="175"/>
    </row>
    <row r="27" spans="2:56" ht="15" customHeight="1" thickBot="1">
      <c r="F27" s="176"/>
      <c r="G27" s="177"/>
      <c r="H27" s="178"/>
      <c r="N27" s="17"/>
      <c r="O27" s="53"/>
      <c r="P27" s="17"/>
      <c r="R27" s="17"/>
      <c r="AD27" s="17"/>
      <c r="AE27" s="53"/>
      <c r="AF27" s="17"/>
    </row>
    <row r="28" spans="2:56" ht="15.75" customHeight="1" thickBot="1">
      <c r="F28" s="17" t="s">
        <v>280</v>
      </c>
      <c r="G28" s="53">
        <f>'Cálculo emisiones'!G115</f>
        <v>538.5629084912398</v>
      </c>
      <c r="H28" s="17" t="s">
        <v>91</v>
      </c>
    </row>
    <row r="29" spans="2:56" ht="15" customHeight="1">
      <c r="F29" s="17" t="s">
        <v>281</v>
      </c>
      <c r="G29" s="53">
        <f>'Cálculo emisiones'!G116</f>
        <v>14.411586588392652</v>
      </c>
      <c r="H29" s="17" t="s">
        <v>233</v>
      </c>
      <c r="J29" s="17"/>
      <c r="Z29" s="173" t="s">
        <v>113</v>
      </c>
      <c r="AA29" s="174"/>
      <c r="AB29" s="175"/>
      <c r="AG29" s="173" t="s">
        <v>127</v>
      </c>
      <c r="AH29" s="174"/>
      <c r="AI29" s="175"/>
    </row>
    <row r="30" spans="2:56" ht="15.75" thickBot="1">
      <c r="Z30" s="176"/>
      <c r="AA30" s="177"/>
      <c r="AB30" s="178"/>
      <c r="AG30" s="176"/>
      <c r="AH30" s="177"/>
      <c r="AI30" s="178"/>
      <c r="AK30" s="17"/>
    </row>
    <row r="31" spans="2:56">
      <c r="Z31" s="17" t="s">
        <v>280</v>
      </c>
      <c r="AA31" s="53">
        <f>'Cálculo emisiones'!G205</f>
        <v>535.14009549952652</v>
      </c>
      <c r="AB31" s="17" t="s">
        <v>91</v>
      </c>
      <c r="AG31" s="17" t="s">
        <v>280</v>
      </c>
      <c r="AH31" s="53">
        <f>'Cálculo emisiones'!G262</f>
        <v>1072.8470051400882</v>
      </c>
      <c r="AI31" s="17" t="s">
        <v>91</v>
      </c>
    </row>
    <row r="32" spans="2:56">
      <c r="Z32" s="17" t="s">
        <v>281</v>
      </c>
      <c r="AA32" s="53">
        <f>'Cálculo emisiones'!G206</f>
        <v>22.973303564152044</v>
      </c>
      <c r="AB32" s="17" t="s">
        <v>233</v>
      </c>
      <c r="AG32" s="17" t="s">
        <v>281</v>
      </c>
      <c r="AH32" s="53">
        <f>'Cálculo emisiones'!G263</f>
        <v>22.973303564152044</v>
      </c>
      <c r="AI32" s="17" t="s">
        <v>233</v>
      </c>
    </row>
    <row r="33" spans="18:37">
      <c r="R33" s="17"/>
      <c r="S33" s="53"/>
      <c r="T33" s="53"/>
      <c r="U33" s="53"/>
      <c r="V33" s="53"/>
      <c r="W33" s="53"/>
      <c r="X33" s="53"/>
      <c r="Y33" s="53"/>
    </row>
    <row r="36" spans="18:37" ht="15.75">
      <c r="Z36" s="179" t="s">
        <v>112</v>
      </c>
      <c r="AA36" s="179"/>
      <c r="AB36" s="179"/>
      <c r="AG36" s="179" t="s">
        <v>112</v>
      </c>
      <c r="AH36" s="179"/>
      <c r="AI36" s="179"/>
      <c r="AK36" s="2"/>
    </row>
    <row r="37" spans="18:37">
      <c r="Z37" s="2" t="s">
        <v>72</v>
      </c>
      <c r="AA37" s="14">
        <f>IF('Cálculo emisiones'!F60=TRUE,'Diagrama y balance '!AE22-'Diagrama y balance '!AE23*'Cálculo emisiones'!G204/100,0)</f>
        <v>11.140510942057292</v>
      </c>
      <c r="AB37" s="10" t="s">
        <v>111</v>
      </c>
      <c r="AG37" s="2" t="s">
        <v>72</v>
      </c>
      <c r="AH37" s="14">
        <f>IF('Cálculo emisiones'!F61=TRUE,'Diagrama y balance '!AE22-'Diagrama y balance '!AE23*'Cálculo emisiones'!G261/100,0)</f>
        <v>9.9188515221354159</v>
      </c>
      <c r="AI37" s="10" t="s">
        <v>111</v>
      </c>
      <c r="AK37" s="2"/>
    </row>
    <row r="38" spans="18:37">
      <c r="Z38" s="2" t="s">
        <v>73</v>
      </c>
      <c r="AA38" s="14">
        <f>IF('Cálculo emisiones'!F60=TRUE,'Diagrama y balance '!AE23*(1-'Cálculo emisiones'!G204/100),0)</f>
        <v>3.664978259765626</v>
      </c>
      <c r="AB38" s="10" t="s">
        <v>111</v>
      </c>
      <c r="AG38" s="2" t="s">
        <v>73</v>
      </c>
      <c r="AH38" s="14">
        <f>IF('Cálculo emisiones'!F61=TRUE,'Diagrama y balance '!AE23*(1-'Cálculo emisiones'!G261/100),0)</f>
        <v>2.4433188398437506</v>
      </c>
      <c r="AI38" s="10" t="s">
        <v>111</v>
      </c>
    </row>
    <row r="39" spans="18:37">
      <c r="Z39" s="10" t="s">
        <v>76</v>
      </c>
      <c r="AA39" s="56">
        <f>IF('Cálculo emisiones'!F60=TRUE,AE24-'Cálculo emisiones'!G199/365,0)</f>
        <v>9.0239625868218779E-2</v>
      </c>
      <c r="AB39" s="10" t="s">
        <v>111</v>
      </c>
      <c r="AG39" s="10" t="s">
        <v>76</v>
      </c>
      <c r="AH39" s="56">
        <f>IF('Cálculo emisiones'!F61=TRUE,AE24-'Cálculo emisiones'!G256/365,0)</f>
        <v>9.0239625868218779E-2</v>
      </c>
      <c r="AI39" s="10" t="s">
        <v>111</v>
      </c>
    </row>
    <row r="40" spans="18:37">
      <c r="Z40" s="2" t="s">
        <v>77</v>
      </c>
      <c r="AA40" s="22">
        <f>IF('Cálculo emisiones'!F60=TRUE,AE25-'Cálculo emisiones'!G201/365,0)</f>
        <v>0.19486522624105196</v>
      </c>
      <c r="AB40" s="2" t="s">
        <v>111</v>
      </c>
      <c r="AG40" s="2" t="s">
        <v>77</v>
      </c>
      <c r="AH40" s="22">
        <f>IF('Cálculo emisiones'!F61=TRUE,AE25-'Cálculo emisiones'!G258/365,0)</f>
        <v>0.19486522624105196</v>
      </c>
      <c r="AI40" s="2" t="s">
        <v>111</v>
      </c>
    </row>
    <row r="43" spans="18:37" ht="15.75" thickBot="1"/>
    <row r="44" spans="18:37">
      <c r="Z44" s="173" t="s">
        <v>160</v>
      </c>
      <c r="AA44" s="174"/>
      <c r="AB44" s="175"/>
      <c r="AG44" s="173" t="s">
        <v>160</v>
      </c>
      <c r="AH44" s="174"/>
      <c r="AI44" s="175"/>
      <c r="AK44" s="17"/>
    </row>
    <row r="45" spans="18:37" ht="15.75" thickBot="1">
      <c r="Z45" s="176"/>
      <c r="AA45" s="177"/>
      <c r="AB45" s="178"/>
      <c r="AG45" s="176"/>
      <c r="AH45" s="177"/>
      <c r="AI45" s="178"/>
    </row>
    <row r="46" spans="18:37">
      <c r="Z46" s="17" t="s">
        <v>280</v>
      </c>
      <c r="AA46" s="53">
        <f>'Cálculo emisiones'!G232</f>
        <v>1119.498131222691</v>
      </c>
      <c r="AB46" s="17" t="s">
        <v>91</v>
      </c>
      <c r="AG46" s="17" t="s">
        <v>280</v>
      </c>
      <c r="AH46" s="53">
        <f>'Cálculo emisiones'!G293</f>
        <v>1072.0873400988014</v>
      </c>
      <c r="AI46" s="17" t="s">
        <v>91</v>
      </c>
    </row>
    <row r="47" spans="18:37">
      <c r="Z47" s="17" t="s">
        <v>281</v>
      </c>
      <c r="AA47" s="53">
        <f>'Cálculo emisiones'!G233</f>
        <v>14.955844936789141</v>
      </c>
      <c r="AB47" s="17" t="s">
        <v>233</v>
      </c>
      <c r="AG47" s="17" t="s">
        <v>281</v>
      </c>
      <c r="AH47" s="53">
        <f>'Cálculo emisiones'!G294</f>
        <v>14.367128536472499</v>
      </c>
      <c r="AI47" s="17" t="s">
        <v>233</v>
      </c>
    </row>
    <row r="95" spans="29:29">
      <c r="AC95" s="10" t="s">
        <v>220</v>
      </c>
    </row>
  </sheetData>
  <sheetProtection sheet="1" objects="1" scenarios="1" selectLockedCells="1"/>
  <mergeCells count="29">
    <mergeCell ref="Z36:AB36"/>
    <mergeCell ref="Z44:AB45"/>
    <mergeCell ref="AG44:AI45"/>
    <mergeCell ref="AH12:AJ12"/>
    <mergeCell ref="Z29:AB30"/>
    <mergeCell ref="AG29:AI30"/>
    <mergeCell ref="R12:T12"/>
    <mergeCell ref="AD16:AF17"/>
    <mergeCell ref="AD11:AF12"/>
    <mergeCell ref="AD21:AF21"/>
    <mergeCell ref="V13:X14"/>
    <mergeCell ref="Z12:AB12"/>
    <mergeCell ref="B8:D8"/>
    <mergeCell ref="F13:H14"/>
    <mergeCell ref="F26:H27"/>
    <mergeCell ref="J12:L12"/>
    <mergeCell ref="N13:P14"/>
    <mergeCell ref="AP8:AR8"/>
    <mergeCell ref="AP18:AR18"/>
    <mergeCell ref="AT9:AV10"/>
    <mergeCell ref="AT14:AV15"/>
    <mergeCell ref="AG36:AI36"/>
    <mergeCell ref="AL9:AN10"/>
    <mergeCell ref="AL19:AN20"/>
    <mergeCell ref="BB18:BD19"/>
    <mergeCell ref="BB23:BD24"/>
    <mergeCell ref="AT4:AV5"/>
    <mergeCell ref="AT19:AV20"/>
    <mergeCell ref="AX18:AZ18"/>
  </mergeCells>
  <conditionalFormatting sqref="AT12:AV12 AT14:AV15 AU13">
    <cfRule type="expression" dxfId="91" priority="98">
      <formula>$AU$12=0</formula>
    </cfRule>
  </conditionalFormatting>
  <conditionalFormatting sqref="AT14:AV15">
    <cfRule type="expression" dxfId="90" priority="97">
      <formula>$AU$12=0</formula>
    </cfRule>
  </conditionalFormatting>
  <conditionalFormatting sqref="AG29:AI31">
    <cfRule type="expression" dxfId="89" priority="75">
      <formula>$AH$31=0</formula>
    </cfRule>
  </conditionalFormatting>
  <conditionalFormatting sqref="AG29:AI30">
    <cfRule type="expression" dxfId="88" priority="74">
      <formula>$AH$31=0</formula>
    </cfRule>
  </conditionalFormatting>
  <conditionalFormatting sqref="AG36:AI40">
    <cfRule type="expression" dxfId="87" priority="73">
      <formula>$AH$31=0</formula>
    </cfRule>
  </conditionalFormatting>
  <conditionalFormatting sqref="AG44:AI46">
    <cfRule type="expression" dxfId="86" priority="72">
      <formula>$AH$31=0</formula>
    </cfRule>
  </conditionalFormatting>
  <conditionalFormatting sqref="AG44:AI45">
    <cfRule type="expression" dxfId="85" priority="71">
      <formula>$AH$31=0</formula>
    </cfRule>
  </conditionalFormatting>
  <conditionalFormatting sqref="Z29:AB31">
    <cfRule type="expression" dxfId="84" priority="70">
      <formula>$AA$31=0</formula>
    </cfRule>
  </conditionalFormatting>
  <conditionalFormatting sqref="Z29:AB30">
    <cfRule type="expression" dxfId="83" priority="69">
      <formula>$AA$31=0</formula>
    </cfRule>
  </conditionalFormatting>
  <conditionalFormatting sqref="Z36:AB40">
    <cfRule type="expression" dxfId="82" priority="68">
      <formula>$AA$31=0</formula>
    </cfRule>
  </conditionalFormatting>
  <conditionalFormatting sqref="Z44:AB46">
    <cfRule type="expression" dxfId="81" priority="67">
      <formula>$AA$31=0</formula>
    </cfRule>
  </conditionalFormatting>
  <conditionalFormatting sqref="Z44:AB45">
    <cfRule type="expression" dxfId="80" priority="66">
      <formula>$AA$31=0</formula>
    </cfRule>
  </conditionalFormatting>
  <conditionalFormatting sqref="F13:H14 F26:H27">
    <cfRule type="expression" dxfId="79" priority="170">
      <formula>$G$11=0</formula>
    </cfRule>
  </conditionalFormatting>
  <conditionalFormatting sqref="N13:P14 N11:P11">
    <cfRule type="expression" dxfId="78" priority="171">
      <formula>$O$11=0</formula>
    </cfRule>
  </conditionalFormatting>
  <conditionalFormatting sqref="N13:P14">
    <cfRule type="expression" dxfId="77" priority="173">
      <formula>$O$11=0</formula>
    </cfRule>
  </conditionalFormatting>
  <conditionalFormatting sqref="F29:H29">
    <cfRule type="expression" dxfId="76" priority="65">
      <formula>$G$11=0</formula>
    </cfRule>
  </conditionalFormatting>
  <conditionalFormatting sqref="N12:P12">
    <cfRule type="expression" dxfId="75" priority="63">
      <formula>$O$11=0</formula>
    </cfRule>
  </conditionalFormatting>
  <conditionalFormatting sqref="V13:X14">
    <cfRule type="expression" dxfId="74" priority="174">
      <formula>$W$11=0</formula>
    </cfRule>
  </conditionalFormatting>
  <conditionalFormatting sqref="V13:X14 V11:X11">
    <cfRule type="expression" dxfId="73" priority="175">
      <formula>$W$11=0</formula>
    </cfRule>
  </conditionalFormatting>
  <conditionalFormatting sqref="V12:X12">
    <cfRule type="expression" dxfId="72" priority="58">
      <formula>$W$11=0</formula>
    </cfRule>
  </conditionalFormatting>
  <conditionalFormatting sqref="AD11:AF12 AD9:AF9">
    <cfRule type="expression" dxfId="71" priority="176">
      <formula>$AE$9=0</formula>
    </cfRule>
  </conditionalFormatting>
  <conditionalFormatting sqref="AD11:AF12">
    <cfRule type="expression" dxfId="70" priority="178">
      <formula>$AE$9=0</formula>
    </cfRule>
  </conditionalFormatting>
  <conditionalFormatting sqref="AD10:AF10">
    <cfRule type="expression" dxfId="69" priority="56">
      <formula>$AE$9=0</formula>
    </cfRule>
  </conditionalFormatting>
  <conditionalFormatting sqref="AD16:AF17 AD14:AF14">
    <cfRule type="expression" dxfId="68" priority="180">
      <formula>$AE$14=0</formula>
    </cfRule>
  </conditionalFormatting>
  <conditionalFormatting sqref="AD16:AF17">
    <cfRule type="expression" dxfId="67" priority="182">
      <formula>$AE$14=0</formula>
    </cfRule>
  </conditionalFormatting>
  <conditionalFormatting sqref="AD21:AF25">
    <cfRule type="expression" dxfId="66" priority="185">
      <formula>AND($AE$9=0,$AE$14=0)</formula>
    </cfRule>
  </conditionalFormatting>
  <conditionalFormatting sqref="AD15:AF15">
    <cfRule type="expression" dxfId="65" priority="52">
      <formula>$AE$14=0</formula>
    </cfRule>
  </conditionalFormatting>
  <conditionalFormatting sqref="Z32:AB32">
    <cfRule type="expression" dxfId="64" priority="48">
      <formula>$AA$31=0</formula>
    </cfRule>
  </conditionalFormatting>
  <conditionalFormatting sqref="AG32:AI32">
    <cfRule type="expression" dxfId="63" priority="46">
      <formula>$AH$31=0</formula>
    </cfRule>
  </conditionalFormatting>
  <conditionalFormatting sqref="Z47:AB47">
    <cfRule type="expression" dxfId="62" priority="44">
      <formula>$AA$31=0</formula>
    </cfRule>
  </conditionalFormatting>
  <conditionalFormatting sqref="AG47:AI47">
    <cfRule type="expression" dxfId="61" priority="41">
      <formula>$AH$31=0</formula>
    </cfRule>
  </conditionalFormatting>
  <conditionalFormatting sqref="AL9:AN10 AL7:AN7 AP8:AR12">
    <cfRule type="expression" dxfId="60" priority="186">
      <formula>$AM$7=0</formula>
    </cfRule>
  </conditionalFormatting>
  <conditionalFormatting sqref="AL9:AN10">
    <cfRule type="expression" dxfId="59" priority="188">
      <formula>$AM$7=0</formula>
    </cfRule>
  </conditionalFormatting>
  <conditionalFormatting sqref="AL8:AN8">
    <cfRule type="expression" dxfId="58" priority="38">
      <formula>$AM$7=0</formula>
    </cfRule>
  </conditionalFormatting>
  <conditionalFormatting sqref="AL19:AN20 AL17:AN17 AP18:AR22">
    <cfRule type="expression" dxfId="57" priority="189">
      <formula>$AM$17=0</formula>
    </cfRule>
  </conditionalFormatting>
  <conditionalFormatting sqref="AL19:AN20">
    <cfRule type="expression" dxfId="56" priority="191">
      <formula>$AM$17=0</formula>
    </cfRule>
  </conditionalFormatting>
  <conditionalFormatting sqref="AL18:AN18">
    <cfRule type="expression" dxfId="55" priority="34">
      <formula>$AM$17=0</formula>
    </cfRule>
  </conditionalFormatting>
  <conditionalFormatting sqref="AT4:AV5 AT2:AV2">
    <cfRule type="expression" dxfId="54" priority="192">
      <formula>$AU$2=0</formula>
    </cfRule>
  </conditionalFormatting>
  <conditionalFormatting sqref="AT4:AV5">
    <cfRule type="expression" dxfId="53" priority="194">
      <formula>$AU$2=0</formula>
    </cfRule>
  </conditionalFormatting>
  <conditionalFormatting sqref="AT3:AV3">
    <cfRule type="expression" dxfId="52" priority="28">
      <formula>$AU$2=0</formula>
    </cfRule>
  </conditionalFormatting>
  <conditionalFormatting sqref="AT9:AV10 AT7:AV7 AU8">
    <cfRule type="expression" dxfId="51" priority="195">
      <formula>$AU$7=0</formula>
    </cfRule>
  </conditionalFormatting>
  <conditionalFormatting sqref="AT9:AV10">
    <cfRule type="expression" dxfId="50" priority="197">
      <formula>$AU$7=0</formula>
    </cfRule>
  </conditionalFormatting>
  <conditionalFormatting sqref="AT8 AV8">
    <cfRule type="expression" dxfId="49" priority="24">
      <formula>$AU$7=0</formula>
    </cfRule>
  </conditionalFormatting>
  <conditionalFormatting sqref="AT13 AV13">
    <cfRule type="expression" dxfId="48" priority="17">
      <formula>$AU$12=0</formula>
    </cfRule>
  </conditionalFormatting>
  <conditionalFormatting sqref="AT19:AV20 AT17:AV17 AX18:AZ22 AU18">
    <cfRule type="expression" dxfId="47" priority="198">
      <formula>$AU$17=0</formula>
    </cfRule>
  </conditionalFormatting>
  <conditionalFormatting sqref="AT19:AV20">
    <cfRule type="expression" dxfId="46" priority="200">
      <formula>$AU$17=0</formula>
    </cfRule>
  </conditionalFormatting>
  <conditionalFormatting sqref="AT18 AV18">
    <cfRule type="expression" dxfId="45" priority="12">
      <formula>$AU$17=0</formula>
    </cfRule>
  </conditionalFormatting>
  <conditionalFormatting sqref="BB18:BD19 BB16:BD16">
    <cfRule type="expression" dxfId="44" priority="201">
      <formula>$BC$16=0</formula>
    </cfRule>
  </conditionalFormatting>
  <conditionalFormatting sqref="BB18:BD19">
    <cfRule type="expression" dxfId="43" priority="203">
      <formula>$BC$16=0</formula>
    </cfRule>
  </conditionalFormatting>
  <conditionalFormatting sqref="BB17:BD17">
    <cfRule type="expression" dxfId="42" priority="6">
      <formula>$BC$16=0</formula>
    </cfRule>
  </conditionalFormatting>
  <conditionalFormatting sqref="BB23:BD24 BB21:BD21 BC22">
    <cfRule type="expression" dxfId="41" priority="204">
      <formula>$BC$21=0</formula>
    </cfRule>
  </conditionalFormatting>
  <conditionalFormatting sqref="BB23:BD24">
    <cfRule type="expression" dxfId="40" priority="206">
      <formula>$BC$21=0</formula>
    </cfRule>
  </conditionalFormatting>
  <conditionalFormatting sqref="BB22 BD22">
    <cfRule type="expression" dxfId="39" priority="2">
      <formula>$BC$21=0</formula>
    </cfRule>
  </conditionalFormatting>
  <conditionalFormatting sqref="F11:H11 F13:H28 F12:H12">
    <cfRule type="expression" dxfId="38" priority="168">
      <formula>$G$11=0</formula>
    </cfRule>
  </conditionalFormatting>
  <pageMargins left="0.25" right="0.25" top="0.75" bottom="0.75" header="0.3" footer="0.3"/>
  <pageSetup paperSize="9" scale="6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141" id="{013B53E1-1C62-42CB-B2B0-BAECDE80214D}">
            <xm:f>'Cálculo emisiones'!$F$55=FALSE</xm:f>
            <x14:dxf>
              <font>
                <color theme="0" tint="-0.14996795556505021"/>
              </font>
            </x14:dxf>
          </x14:cfRule>
          <xm:sqref>F11:H11 F13:H28 F12:H12</xm:sqref>
        </x14:conditionalFormatting>
        <x14:conditionalFormatting xmlns:xm="http://schemas.microsoft.com/office/excel/2006/main">
          <x14:cfRule type="expression" priority="140" id="{9EE1874C-4E1E-4869-A456-05B95EA6FC67}">
            <xm:f>'Cálculo emisiones'!$F$55=FALSE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F13:H14</xm:sqref>
        </x14:conditionalFormatting>
        <x14:conditionalFormatting xmlns:xm="http://schemas.microsoft.com/office/excel/2006/main">
          <x14:cfRule type="expression" priority="139" id="{AE1293D0-C0BF-46FE-B203-1E6EB5BFB09A}">
            <xm:f>'Cálculo emisiones'!$F$55=FALSE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F26:H27</xm:sqref>
        </x14:conditionalFormatting>
        <x14:conditionalFormatting xmlns:xm="http://schemas.microsoft.com/office/excel/2006/main">
          <x14:cfRule type="expression" priority="136" id="{FB2679FD-949E-4FAF-A5B2-46D967AF95F6}">
            <xm:f>'Cálculo emisiones'!$F$58=FALSE</xm:f>
            <x14:dxf>
              <font>
                <color theme="0" tint="-0.14996795556505021"/>
              </font>
            </x14:dxf>
          </x14:cfRule>
          <xm:sqref>AD11:AF12 AD9:AF9</xm:sqref>
        </x14:conditionalFormatting>
        <x14:conditionalFormatting xmlns:xm="http://schemas.microsoft.com/office/excel/2006/main">
          <x14:cfRule type="expression" priority="135" id="{72DE7889-18C8-4E82-8490-FD6BBC428F87}">
            <xm:f>'Cálculo emisiones'!$F$58=FALSE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AD11:AF12</xm:sqref>
        </x14:conditionalFormatting>
        <x14:conditionalFormatting xmlns:xm="http://schemas.microsoft.com/office/excel/2006/main">
          <x14:cfRule type="expression" priority="134" id="{65315F33-180C-4784-AD65-EDD29F892437}">
            <xm:f>'Cálculo emisiones'!$F$59=FALSE</xm:f>
            <x14:dxf>
              <font>
                <color theme="0" tint="-0.14996795556505021"/>
              </font>
            </x14:dxf>
          </x14:cfRule>
          <xm:sqref>AD16:AF17 AD14:AF14</xm:sqref>
        </x14:conditionalFormatting>
        <x14:conditionalFormatting xmlns:xm="http://schemas.microsoft.com/office/excel/2006/main">
          <x14:cfRule type="expression" priority="133" id="{1BB1B4D5-EB8A-4C87-A9B9-6EEAF45FBD46}">
            <xm:f>'Cálculo emisiones'!$F$59=FALSE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AD16:AF17</xm:sqref>
        </x14:conditionalFormatting>
        <x14:conditionalFormatting xmlns:xm="http://schemas.microsoft.com/office/excel/2006/main">
          <x14:cfRule type="expression" priority="126" id="{87DFE35A-CDF3-428D-A587-D147D79349EA}">
            <xm:f>'Cálculo emisiones'!$F$62=FALSE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AL9:AN10</xm:sqref>
        </x14:conditionalFormatting>
        <x14:conditionalFormatting xmlns:xm="http://schemas.microsoft.com/office/excel/2006/main">
          <x14:cfRule type="expression" priority="144" id="{E0B37D18-1AD9-4A03-9C47-228C875E5E21}">
            <xm:f>AND('Cálculo emisiones'!$F$66=FALSE,'Cálculo emisiones'!$F$67=FALSE)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AL19:AN20</xm:sqref>
        </x14:conditionalFormatting>
        <x14:conditionalFormatting xmlns:xm="http://schemas.microsoft.com/office/excel/2006/main">
          <x14:cfRule type="expression" priority="145" id="{DBB580E2-072C-4F52-9815-2F8A29B521BB}">
            <xm:f>'Cálculo emisiones'!$F$68=FALSE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BB18:BD19</xm:sqref>
        </x14:conditionalFormatting>
        <x14:conditionalFormatting xmlns:xm="http://schemas.microsoft.com/office/excel/2006/main">
          <x14:cfRule type="expression" priority="146" id="{D4FC0F5B-5242-4DDB-B9EB-4E631B9AA319}">
            <xm:f>'Cálculo emisiones'!$F$69=FALSE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BB23:BD24</xm:sqref>
        </x14:conditionalFormatting>
        <x14:conditionalFormatting xmlns:xm="http://schemas.microsoft.com/office/excel/2006/main">
          <x14:cfRule type="expression" priority="147" id="{0A6F54A8-9F9F-4117-A8A5-4C761735A48B}">
            <xm:f>'Cálculo emisiones'!$F$63=FALSE</xm:f>
            <x14:dxf>
              <font>
                <color theme="0" tint="-0.14996795556505021"/>
              </font>
            </x14:dxf>
          </x14:cfRule>
          <xm:sqref>AT4:AV5 AT2:AV2</xm:sqref>
        </x14:conditionalFormatting>
        <x14:conditionalFormatting xmlns:xm="http://schemas.microsoft.com/office/excel/2006/main">
          <x14:cfRule type="expression" priority="148" id="{8AAA87DF-ECB6-4FE6-836C-4B5E19F2D1D4}">
            <xm:f>'Cálculo emisiones'!$F$63=FALSE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AT4:AV5</xm:sqref>
        </x14:conditionalFormatting>
        <x14:conditionalFormatting xmlns:xm="http://schemas.microsoft.com/office/excel/2006/main">
          <x14:cfRule type="expression" priority="149" id="{B4B5364A-1C04-4086-A891-A20FA6F0C3C8}">
            <xm:f>'Cálculo emisiones'!$F$64=FALSE</xm:f>
            <x14:dxf>
              <font>
                <color theme="0" tint="-0.14996795556505021"/>
              </font>
            </x14:dxf>
          </x14:cfRule>
          <xm:sqref>AT9:AV10 AT7:AV7 AU8:AV8</xm:sqref>
        </x14:conditionalFormatting>
        <x14:conditionalFormatting xmlns:xm="http://schemas.microsoft.com/office/excel/2006/main">
          <x14:cfRule type="expression" priority="150" id="{D1E51047-407A-46D4-ADAF-BF7730837D62}">
            <xm:f>'Cálculo emisiones'!$F$65=FALSE</xm:f>
            <x14:dxf>
              <font>
                <color theme="0" tint="-0.14996795556505021"/>
              </font>
            </x14:dxf>
          </x14:cfRule>
          <xm:sqref>AT12:AV12 AT14:AV15 AU13:AV13</xm:sqref>
        </x14:conditionalFormatting>
        <x14:conditionalFormatting xmlns:xm="http://schemas.microsoft.com/office/excel/2006/main">
          <x14:cfRule type="expression" priority="151" id="{55150015-26DB-426D-BEDD-C07BAA57E992}">
            <xm:f>'Cálculo emisiones'!$F$68=FALSE</xm:f>
            <x14:dxf>
              <font>
                <color theme="0" tint="-0.14996795556505021"/>
              </font>
            </x14:dxf>
          </x14:cfRule>
          <xm:sqref>BB18:BD19 BB16:BD16</xm:sqref>
        </x14:conditionalFormatting>
        <x14:conditionalFormatting xmlns:xm="http://schemas.microsoft.com/office/excel/2006/main">
          <x14:cfRule type="expression" priority="152" id="{F5891E37-837F-4169-B165-F45C28F1BA08}">
            <xm:f>'Cálculo emisiones'!$F$69=FALSE</xm:f>
            <x14:dxf>
              <font>
                <color theme="0" tint="-0.14996795556505021"/>
              </font>
            </x14:dxf>
          </x14:cfRule>
          <xm:sqref>BB23:BD24 BB21:BD21 BC22:BD22</xm:sqref>
        </x14:conditionalFormatting>
        <x14:conditionalFormatting xmlns:xm="http://schemas.microsoft.com/office/excel/2006/main">
          <x14:cfRule type="expression" priority="153" id="{1DDE4A20-3BD3-42EB-9BFD-64CA3B2390C3}">
            <xm:f>'Cálculo emisiones'!$F$62=FALSE</xm:f>
            <x14:dxf>
              <font>
                <color theme="0" tint="-0.14996795556505021"/>
              </font>
            </x14:dxf>
          </x14:cfRule>
          <xm:sqref>AL9:AN10 AL7:AN7</xm:sqref>
        </x14:conditionalFormatting>
        <x14:conditionalFormatting xmlns:xm="http://schemas.microsoft.com/office/excel/2006/main">
          <x14:cfRule type="expression" priority="154" id="{66958C46-02EF-4ED4-A139-14F763B69CDF}">
            <xm:f>AND('Cálculo emisiones'!$F$66=FALSE,'Cálculo emisiones'!$F$67=FALSE)</xm:f>
            <x14:dxf>
              <font>
                <color theme="0" tint="-0.14996795556505021"/>
              </font>
            </x14:dxf>
          </x14:cfRule>
          <xm:sqref>AL19:AR22 AO18:AR18 AL17:AN17 AT19:AV20 AT17:AV17 AU18:AV18</xm:sqref>
        </x14:conditionalFormatting>
        <x14:conditionalFormatting xmlns:xm="http://schemas.microsoft.com/office/excel/2006/main">
          <x14:cfRule type="expression" priority="155" id="{1B5FE9D5-2A00-48CF-92EC-FD0D8CF1773A}">
            <xm:f>AND('Cálculo emisiones'!$F$66=FALSE,'Cálculo emisiones'!$F$67=FALSE)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AT19:AV20</xm:sqref>
        </x14:conditionalFormatting>
        <x14:conditionalFormatting xmlns:xm="http://schemas.microsoft.com/office/excel/2006/main">
          <x14:cfRule type="expression" priority="156" id="{3FCF0942-F574-4D4A-9789-20FB715DB274}">
            <xm:f>AND('Cálculo emisiones'!$F$66=FALSE,'Cálculo emisiones'!$F$67=FALSE)</xm:f>
            <x14:dxf>
              <font>
                <color theme="0" tint="-0.14996795556505021"/>
              </font>
            </x14:dxf>
          </x14:cfRule>
          <xm:sqref>AW18:AW24</xm:sqref>
        </x14:conditionalFormatting>
        <x14:conditionalFormatting xmlns:xm="http://schemas.microsoft.com/office/excel/2006/main">
          <x14:cfRule type="expression" priority="157" id="{2314A921-D28A-4726-AF48-5AD75300C5BB}">
            <xm:f>'Cálculo emisiones'!$F$62=FALSE</xm:f>
            <x14:dxf>
              <font>
                <color theme="0" tint="-0.14996795556505021"/>
              </font>
            </x14:dxf>
          </x14:cfRule>
          <xm:sqref>AW8:AW14</xm:sqref>
        </x14:conditionalFormatting>
        <x14:conditionalFormatting xmlns:xm="http://schemas.microsoft.com/office/excel/2006/main">
          <x14:cfRule type="expression" priority="158" id="{8460B4C0-791E-4DBC-BD6A-946CC2722990}">
            <xm:f>AND('Cálculo emisiones'!$F$66=FALSE,'Cálculo emisiones'!$F$67=FALSE)</xm:f>
            <x14:dxf>
              <font>
                <color theme="0" tint="-0.14996795556505021"/>
              </font>
            </x14:dxf>
          </x14:cfRule>
          <xm:sqref>AX18:AZ21</xm:sqref>
        </x14:conditionalFormatting>
        <x14:conditionalFormatting xmlns:xm="http://schemas.microsoft.com/office/excel/2006/main">
          <x14:cfRule type="expression" priority="159" id="{C282E7E5-B377-4E80-8E11-7E1FF5458A4D}">
            <xm:f>'Cálculo emisiones'!$F$65=FALSE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AT14:AV15</xm:sqref>
        </x14:conditionalFormatting>
        <x14:conditionalFormatting xmlns:xm="http://schemas.microsoft.com/office/excel/2006/main">
          <x14:cfRule type="expression" priority="160" id="{EB8B5354-0B0D-4525-B26E-AEAE1C1F4E24}">
            <xm:f>'Cálculo emisiones'!$F$64=FALSE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AT9:AV10</xm:sqref>
        </x14:conditionalFormatting>
        <x14:conditionalFormatting xmlns:xm="http://schemas.microsoft.com/office/excel/2006/main">
          <x14:cfRule type="expression" priority="161" id="{90841A2C-394F-4501-96EA-5F5E6025C29C}">
            <xm:f>AND('Cálculo emisiones'!$F$58=FALSE,'Cálculo emisiones'!$F$59=FALSE)</xm:f>
            <x14:dxf>
              <font>
                <color theme="0" tint="-0.14996795556505021"/>
              </font>
            </x14:dxf>
          </x14:cfRule>
          <xm:sqref>AD25:AF25</xm:sqref>
        </x14:conditionalFormatting>
        <x14:conditionalFormatting xmlns:xm="http://schemas.microsoft.com/office/excel/2006/main">
          <x14:cfRule type="expression" priority="164" id="{4143F5BD-9CBD-4E05-A60C-8FC38A321302}">
            <xm:f>AND('Cálculo emisiones'!$F$66=FALSE,'Cálculo emisiones'!$F$67=FALSE)</xm:f>
            <x14:dxf>
              <font>
                <color theme="0" tint="-0.14996795556505021"/>
              </font>
            </x14:dxf>
          </x14:cfRule>
          <xm:sqref>AX22:AZ22</xm:sqref>
        </x14:conditionalFormatting>
        <x14:conditionalFormatting xmlns:xm="http://schemas.microsoft.com/office/excel/2006/main">
          <x14:cfRule type="expression" priority="165" id="{DE08E5E0-CD25-431D-81E0-5B2E4B22970D}">
            <xm:f>AND('Cálculo emisiones'!$F$63=FALSE,'Cálculo emisiones'!$F$64=FALSE,'Cálculo emisiones'!$F$64=FALSE)</xm:f>
            <x14:dxf>
              <font>
                <color theme="0" tint="-0.14996795556505021"/>
              </font>
            </x14:dxf>
          </x14:cfRule>
          <xm:sqref>AH12:AJ16</xm:sqref>
        </x14:conditionalFormatting>
        <x14:conditionalFormatting xmlns:xm="http://schemas.microsoft.com/office/excel/2006/main">
          <x14:cfRule type="expression" priority="166" id="{32B9C086-81D8-4F2A-B37E-57F840B76F1A}">
            <xm:f>'Cálculo emisiones'!$F$56=FALSE</xm:f>
            <x14:dxf>
              <font>
                <color theme="0" tint="-0.14996795556505021"/>
              </font>
            </x14:dxf>
          </x14:cfRule>
          <xm:sqref>N13:P14 N11:P11</xm:sqref>
        </x14:conditionalFormatting>
        <x14:conditionalFormatting xmlns:xm="http://schemas.microsoft.com/office/excel/2006/main">
          <x14:cfRule type="expression" priority="167" id="{AB0603D4-0520-4EBD-90AF-54C0392A2071}">
            <xm:f>'Cálculo emisiones'!$F$56=FALSE</xm:f>
            <x14:dxf>
              <border>
                <left style="thin">
                  <color theme="0" tint="-0.14996795556505021"/>
                </left>
                <right style="thin">
                  <color theme="0" tint="-0.14996795556505021"/>
                </right>
                <top style="thin">
                  <color theme="0" tint="-0.14996795556505021"/>
                </top>
                <bottom style="thin">
                  <color theme="0" tint="-0.14996795556505021"/>
                </bottom>
                <vertical/>
                <horizontal/>
              </border>
            </x14:dxf>
          </x14:cfRule>
          <xm:sqref>N13:P14</xm:sqref>
        </x14:conditionalFormatting>
        <x14:conditionalFormatting xmlns:xm="http://schemas.microsoft.com/office/excel/2006/main">
          <x14:cfRule type="expression" priority="64" id="{15E5CF05-96E5-4752-A106-67679F651D9E}">
            <xm:f>'Cálculo emisiones'!$F$55=FALSE</xm:f>
            <x14:dxf>
              <font>
                <color theme="0" tint="-0.14996795556505021"/>
              </font>
            </x14:dxf>
          </x14:cfRule>
          <xm:sqref>F29:H29</xm:sqref>
        </x14:conditionalFormatting>
        <x14:conditionalFormatting xmlns:xm="http://schemas.microsoft.com/office/excel/2006/main">
          <x14:cfRule type="expression" priority="62" id="{08CAF3D7-597C-40D3-98D1-3C1A5F548B5D}">
            <xm:f>'Cálculo emisiones'!$F$56=FALSE</xm:f>
            <x14:dxf>
              <font>
                <color theme="0" tint="-0.14996795556505021"/>
              </font>
            </x14:dxf>
          </x14:cfRule>
          <xm:sqref>N12:P12</xm:sqref>
        </x14:conditionalFormatting>
        <x14:conditionalFormatting xmlns:xm="http://schemas.microsoft.com/office/excel/2006/main">
          <x14:cfRule type="expression" priority="55" id="{332FA3C7-01BB-46F1-9708-7466650ADE10}">
            <xm:f>'Cálculo emisiones'!$F$58=FALSE</xm:f>
            <x14:dxf>
              <font>
                <color theme="0" tint="-0.14996795556505021"/>
              </font>
            </x14:dxf>
          </x14:cfRule>
          <xm:sqref>AD10:AF10</xm:sqref>
        </x14:conditionalFormatting>
        <x14:conditionalFormatting xmlns:xm="http://schemas.microsoft.com/office/excel/2006/main">
          <x14:cfRule type="expression" priority="51" id="{140FE255-5D96-4E34-AA2B-3EE32EE1FA17}">
            <xm:f>'Cálculo emisiones'!$F$59=FALSE</xm:f>
            <x14:dxf>
              <font>
                <color theme="0" tint="-0.14996795556505021"/>
              </font>
            </x14:dxf>
          </x14:cfRule>
          <xm:sqref>AD15:AF15</xm:sqref>
        </x14:conditionalFormatting>
        <x14:conditionalFormatting xmlns:xm="http://schemas.microsoft.com/office/excel/2006/main">
          <x14:cfRule type="expression" priority="37" id="{EFA39B49-7BB4-4194-A813-CBC320720C68}">
            <xm:f>'Cálculo emisiones'!$F$62=FALSE</xm:f>
            <x14:dxf>
              <font>
                <color theme="0" tint="-0.14996795556505021"/>
              </font>
            </x14:dxf>
          </x14:cfRule>
          <xm:sqref>AL8:AN8</xm:sqref>
        </x14:conditionalFormatting>
        <x14:conditionalFormatting xmlns:xm="http://schemas.microsoft.com/office/excel/2006/main">
          <x14:cfRule type="expression" priority="33" id="{8894DDAC-F950-44AA-9B8C-944545C811E6}">
            <xm:f>AND('Cálculo emisiones'!$F$66=FALSE,'Cálculo emisiones'!$F$67=FALSE)</xm:f>
            <x14:dxf>
              <font>
                <color theme="0" tint="-0.14996795556505021"/>
              </font>
            </x14:dxf>
          </x14:cfRule>
          <xm:sqref>AL18:AN18</xm:sqref>
        </x14:conditionalFormatting>
        <x14:conditionalFormatting xmlns:xm="http://schemas.microsoft.com/office/excel/2006/main">
          <x14:cfRule type="expression" priority="27" id="{7E9895CE-6C5D-487C-9186-1FB57CF77631}">
            <xm:f>'Cálculo emisiones'!$F$63=FALSE</xm:f>
            <x14:dxf>
              <font>
                <color theme="0" tint="-0.14996795556505021"/>
              </font>
            </x14:dxf>
          </x14:cfRule>
          <xm:sqref>AT3:AV3</xm:sqref>
        </x14:conditionalFormatting>
        <x14:conditionalFormatting xmlns:xm="http://schemas.microsoft.com/office/excel/2006/main">
          <x14:cfRule type="expression" priority="23" id="{25537940-CA13-41FB-8B33-F801B2A2641D}">
            <xm:f>'Cálculo emisiones'!$F$64=FALSE</xm:f>
            <x14:dxf>
              <font>
                <color theme="0" tint="-0.14996795556505021"/>
              </font>
            </x14:dxf>
          </x14:cfRule>
          <xm:sqref>AT8</xm:sqref>
        </x14:conditionalFormatting>
        <x14:conditionalFormatting xmlns:xm="http://schemas.microsoft.com/office/excel/2006/main">
          <x14:cfRule type="expression" priority="18" id="{1B38EAC4-24E8-4287-BF1C-973AB924A519}">
            <xm:f>'Cálculo emisiones'!$F$65=FALSE</xm:f>
            <x14:dxf>
              <font>
                <color theme="0" tint="-0.14996795556505021"/>
              </font>
            </x14:dxf>
          </x14:cfRule>
          <xm:sqref>AT13</xm:sqref>
        </x14:conditionalFormatting>
        <x14:conditionalFormatting xmlns:xm="http://schemas.microsoft.com/office/excel/2006/main">
          <x14:cfRule type="expression" priority="11" id="{1DBCA141-EC93-4026-B771-06D86018A5B0}">
            <xm:f>AND('Cálculo emisiones'!$F$66=FALSE,'Cálculo emisiones'!$F$67=FALSE)</xm:f>
            <x14:dxf>
              <font>
                <color theme="0" tint="-0.14996795556505021"/>
              </font>
            </x14:dxf>
          </x14:cfRule>
          <xm:sqref>AT18</xm:sqref>
        </x14:conditionalFormatting>
        <x14:conditionalFormatting xmlns:xm="http://schemas.microsoft.com/office/excel/2006/main">
          <x14:cfRule type="expression" priority="5" id="{CD7A4811-C98F-447A-9352-814A02A14532}">
            <xm:f>'Cálculo emisiones'!$F$68=FALSE</xm:f>
            <x14:dxf>
              <font>
                <color theme="0" tint="-0.14996795556505021"/>
              </font>
            </x14:dxf>
          </x14:cfRule>
          <xm:sqref>BB17:BD17</xm:sqref>
        </x14:conditionalFormatting>
        <x14:conditionalFormatting xmlns:xm="http://schemas.microsoft.com/office/excel/2006/main">
          <x14:cfRule type="expression" priority="1" id="{5AAB7ECF-EF38-4672-A98B-B3B8DD75B7A3}">
            <xm:f>'Cálculo emisiones'!$F$69=FALSE</xm:f>
            <x14:dxf>
              <font>
                <color theme="0" tint="-0.14996795556505021"/>
              </font>
            </x14:dxf>
          </x14:cfRule>
          <xm:sqref>BB22</xm:sqref>
        </x14:conditionalFormatting>
      </x14:conditionalFormattings>
    </ext>
  </extLst>
</worksheet>
</file>

<file path=xl/worksheets/sheet4.xml><?xml version="1.0" encoding="utf-8"?>
<worksheet xmlns="http://schemas.openxmlformats.org/spreadsheetml/2006/main" xmlns:r="http://schemas.openxmlformats.org/officeDocument/2006/relationships">
  <sheetPr codeName="Hoja3"/>
  <dimension ref="B1:D27"/>
  <sheetViews>
    <sheetView zoomScale="90" zoomScaleNormal="90" workbookViewId="0">
      <selection sqref="A1:XFD1048576"/>
    </sheetView>
  </sheetViews>
  <sheetFormatPr baseColWidth="10" defaultRowHeight="15"/>
  <cols>
    <col min="1" max="1" width="4.42578125" style="10" customWidth="1"/>
    <col min="2" max="2" width="84.140625" style="10" bestFit="1" customWidth="1"/>
    <col min="3" max="4" width="26.28515625" style="10" customWidth="1"/>
    <col min="5" max="16384" width="11.42578125" style="10"/>
  </cols>
  <sheetData>
    <row r="1" spans="2:4" ht="23.25">
      <c r="B1" s="9" t="s">
        <v>294</v>
      </c>
    </row>
    <row r="3" spans="2:4" ht="47.25">
      <c r="B3" s="50" t="s">
        <v>174</v>
      </c>
      <c r="C3" s="67" t="s">
        <v>276</v>
      </c>
      <c r="D3" s="51" t="s">
        <v>277</v>
      </c>
    </row>
    <row r="4" spans="2:4">
      <c r="B4" s="1" t="s">
        <v>8</v>
      </c>
      <c r="C4" s="68">
        <f>'Cálculo emisiones'!G91</f>
        <v>667.5</v>
      </c>
      <c r="D4" s="65">
        <f>'Cálculo emisiones'!G92</f>
        <v>0</v>
      </c>
    </row>
    <row r="5" spans="2:4">
      <c r="B5" s="1" t="s">
        <v>176</v>
      </c>
      <c r="C5" s="68">
        <f>'Cálculo emisiones'!G115</f>
        <v>538.5629084912398</v>
      </c>
      <c r="D5" s="65">
        <f>'Cálculo emisiones'!G116</f>
        <v>14.411586588392652</v>
      </c>
    </row>
    <row r="6" spans="2:4">
      <c r="B6" s="1" t="s">
        <v>206</v>
      </c>
      <c r="C6" s="68">
        <f>'Cálculo emisiones'!G134</f>
        <v>95708.526793939644</v>
      </c>
      <c r="D6" s="65">
        <f>'Cálculo emisiones'!G135</f>
        <v>503.36450555677817</v>
      </c>
    </row>
    <row r="7" spans="2:4">
      <c r="B7" s="1" t="s">
        <v>205</v>
      </c>
      <c r="C7" s="68">
        <f>'Cálculo emisiones'!G153</f>
        <v>0</v>
      </c>
      <c r="D7" s="65">
        <f>'Cálculo emisiones'!G154</f>
        <v>0</v>
      </c>
    </row>
    <row r="8" spans="2:4">
      <c r="B8" s="1" t="s">
        <v>25</v>
      </c>
      <c r="C8" s="68">
        <f>'Cálculo emisiones'!G166</f>
        <v>0</v>
      </c>
      <c r="D8" s="65">
        <f>'Cálculo emisiones'!G167</f>
        <v>0</v>
      </c>
    </row>
    <row r="9" spans="2:4">
      <c r="B9" s="1" t="s">
        <v>23</v>
      </c>
      <c r="C9" s="68">
        <f>'Cálculo emisiones'!G180</f>
        <v>56.21</v>
      </c>
      <c r="D9" s="65">
        <f>'Cálculo emisiones'!G181</f>
        <v>0</v>
      </c>
    </row>
    <row r="10" spans="2:4">
      <c r="B10" s="1" t="s">
        <v>10</v>
      </c>
      <c r="C10" s="68">
        <f>'Cálculo emisiones'!G205</f>
        <v>535.14009549952652</v>
      </c>
      <c r="D10" s="65">
        <f>'Cálculo emisiones'!G206</f>
        <v>22.973303564152044</v>
      </c>
    </row>
    <row r="11" spans="2:4">
      <c r="B11" s="1" t="s">
        <v>208</v>
      </c>
      <c r="C11" s="68">
        <f>'Cálculo emisiones'!G232</f>
        <v>1119.498131222691</v>
      </c>
      <c r="D11" s="65">
        <f>'Cálculo emisiones'!G233</f>
        <v>14.955844936789141</v>
      </c>
    </row>
    <row r="12" spans="2:4">
      <c r="B12" s="1" t="s">
        <v>11</v>
      </c>
      <c r="C12" s="68">
        <f>'Cálculo emisiones'!G262</f>
        <v>1072.8470051400882</v>
      </c>
      <c r="D12" s="65">
        <f>'Cálculo emisiones'!G263</f>
        <v>22.973303564152044</v>
      </c>
    </row>
    <row r="13" spans="2:4">
      <c r="B13" s="1" t="s">
        <v>178</v>
      </c>
      <c r="C13" s="68">
        <f>'Cálculo emisiones'!G293</f>
        <v>1072.0873400988014</v>
      </c>
      <c r="D13" s="65">
        <f>'Cálculo emisiones'!G294</f>
        <v>14.367128536472499</v>
      </c>
    </row>
    <row r="14" spans="2:4">
      <c r="B14" s="1" t="s">
        <v>9</v>
      </c>
      <c r="C14" s="68">
        <f>'Cálculo emisiones'!G312</f>
        <v>0</v>
      </c>
      <c r="D14" s="65">
        <f>'Cálculo emisiones'!G313</f>
        <v>0</v>
      </c>
    </row>
    <row r="15" spans="2:4">
      <c r="B15" s="1" t="s">
        <v>149</v>
      </c>
      <c r="C15" s="68">
        <f>'Cálculo emisiones'!G329</f>
        <v>0</v>
      </c>
      <c r="D15" s="65">
        <f>'Cálculo emisiones'!G330</f>
        <v>0</v>
      </c>
    </row>
    <row r="16" spans="2:4">
      <c r="B16" s="1" t="s">
        <v>196</v>
      </c>
      <c r="C16" s="68">
        <f>'Cálculo emisiones'!G355</f>
        <v>0</v>
      </c>
      <c r="D16" s="65">
        <f>'Cálculo emisiones'!G356</f>
        <v>0</v>
      </c>
    </row>
    <row r="17" spans="2:4">
      <c r="B17" s="1" t="s">
        <v>150</v>
      </c>
      <c r="C17" s="68">
        <f>'Cálculo emisiones'!G364</f>
        <v>28.105</v>
      </c>
      <c r="D17" s="65">
        <f>'Cálculo emisiones'!G365</f>
        <v>0</v>
      </c>
    </row>
    <row r="18" spans="2:4">
      <c r="B18" s="1" t="s">
        <v>136</v>
      </c>
      <c r="C18" s="68">
        <f>'Cálculo emisiones'!G380</f>
        <v>300.42883082142828</v>
      </c>
      <c r="D18" s="65">
        <f>'Cálculo emisiones'!G381</f>
        <v>0</v>
      </c>
    </row>
    <row r="19" spans="2:4">
      <c r="B19" s="1" t="s">
        <v>137</v>
      </c>
      <c r="C19" s="68">
        <f>'Cálculo emisiones'!G396</f>
        <v>0</v>
      </c>
      <c r="D19" s="65">
        <f>'Cálculo emisiones'!G397</f>
        <v>0</v>
      </c>
    </row>
    <row r="20" spans="2:4">
      <c r="B20" s="1" t="s">
        <v>184</v>
      </c>
      <c r="C20" s="68">
        <f>'Cálculo emisiones'!G415</f>
        <v>5293.3404033744537</v>
      </c>
      <c r="D20" s="65">
        <f>'Cálculo emisiones'!G416</f>
        <v>579.07256284971288</v>
      </c>
    </row>
    <row r="21" spans="2:4">
      <c r="B21" s="1" t="s">
        <v>151</v>
      </c>
      <c r="C21" s="68">
        <f>'Cálculo emisiones'!G439</f>
        <v>-453.63611877286701</v>
      </c>
      <c r="D21" s="65">
        <f>'Cálculo emisiones'!G440</f>
        <v>80.4712440440628</v>
      </c>
    </row>
    <row r="22" spans="2:4">
      <c r="B22" s="5" t="s">
        <v>152</v>
      </c>
      <c r="C22" s="69">
        <f>'Cálculo emisiones'!G448</f>
        <v>28.105</v>
      </c>
      <c r="D22" s="66">
        <f>'Cálculo emisiones'!G449</f>
        <v>0</v>
      </c>
    </row>
    <row r="23" spans="2:4" ht="15.75">
      <c r="B23" s="52" t="s">
        <v>175</v>
      </c>
      <c r="C23" s="70">
        <f>SUM(C4:C22)</f>
        <v>105966.71538981503</v>
      </c>
      <c r="D23" s="71">
        <f>SUM(D4:D22)</f>
        <v>1252.5894796405123</v>
      </c>
    </row>
    <row r="25" spans="2:4" ht="15.75">
      <c r="B25" s="24" t="s">
        <v>296</v>
      </c>
      <c r="C25" s="19"/>
      <c r="D25" s="21"/>
    </row>
    <row r="26" spans="2:4">
      <c r="B26" s="1" t="s">
        <v>299</v>
      </c>
      <c r="C26" s="3">
        <f>C23/'Cálculo emisiones'!E4</f>
        <v>1059.6671538981502</v>
      </c>
      <c r="D26" s="4" t="s">
        <v>297</v>
      </c>
    </row>
    <row r="27" spans="2:4">
      <c r="B27" s="5" t="s">
        <v>298</v>
      </c>
      <c r="C27" s="7">
        <f>D23/'Cálculo emisiones'!E4</f>
        <v>12.525894796405122</v>
      </c>
      <c r="D27" s="8" t="s">
        <v>300</v>
      </c>
    </row>
  </sheetData>
  <sheetProtection sheet="1" objects="1" scenarios="1" selectLockedCells="1"/>
  <conditionalFormatting sqref="B4:C4">
    <cfRule type="expression" dxfId="37" priority="55">
      <formula>$C$4=0</formula>
    </cfRule>
  </conditionalFormatting>
  <conditionalFormatting sqref="B5:C5">
    <cfRule type="expression" dxfId="36" priority="54">
      <formula>$C$5=0</formula>
    </cfRule>
  </conditionalFormatting>
  <conditionalFormatting sqref="B8:C8">
    <cfRule type="expression" dxfId="35" priority="52">
      <formula>$C$8=0</formula>
    </cfRule>
  </conditionalFormatting>
  <conditionalFormatting sqref="B9:C9">
    <cfRule type="expression" dxfId="34" priority="51">
      <formula>$C$9=0</formula>
    </cfRule>
  </conditionalFormatting>
  <conditionalFormatting sqref="B12:C12">
    <cfRule type="expression" dxfId="33" priority="49">
      <formula>$C$12=0</formula>
    </cfRule>
  </conditionalFormatting>
  <conditionalFormatting sqref="B13:C13">
    <cfRule type="expression" dxfId="32" priority="48">
      <formula>$C$13=0</formula>
    </cfRule>
  </conditionalFormatting>
  <conditionalFormatting sqref="B14:C14">
    <cfRule type="expression" dxfId="31" priority="47">
      <formula>$C$14=0</formula>
    </cfRule>
  </conditionalFormatting>
  <conditionalFormatting sqref="B15:C15">
    <cfRule type="expression" dxfId="30" priority="46">
      <formula>$C$15=0</formula>
    </cfRule>
  </conditionalFormatting>
  <conditionalFormatting sqref="B16:C16">
    <cfRule type="expression" dxfId="29" priority="45">
      <formula>$C$16=0</formula>
    </cfRule>
  </conditionalFormatting>
  <conditionalFormatting sqref="B17:C17">
    <cfRule type="expression" dxfId="28" priority="44">
      <formula>$C$17=0</formula>
    </cfRule>
  </conditionalFormatting>
  <conditionalFormatting sqref="B18:C18">
    <cfRule type="expression" dxfId="27" priority="43">
      <formula>$C$18=0</formula>
    </cfRule>
  </conditionalFormatting>
  <conditionalFormatting sqref="B19:C19">
    <cfRule type="expression" dxfId="26" priority="42">
      <formula>$C$19=0</formula>
    </cfRule>
  </conditionalFormatting>
  <conditionalFormatting sqref="B20:C20">
    <cfRule type="expression" dxfId="25" priority="41">
      <formula>$C$20=0</formula>
    </cfRule>
  </conditionalFormatting>
  <conditionalFormatting sqref="B21:C21">
    <cfRule type="expression" dxfId="24" priority="40">
      <formula>$C$21=0</formula>
    </cfRule>
  </conditionalFormatting>
  <conditionalFormatting sqref="B22:C22">
    <cfRule type="expression" dxfId="23" priority="39">
      <formula>$C$22=0</formula>
    </cfRule>
  </conditionalFormatting>
  <conditionalFormatting sqref="B6:C6">
    <cfRule type="expression" dxfId="22" priority="38">
      <formula>$C$6=0</formula>
    </cfRule>
  </conditionalFormatting>
  <conditionalFormatting sqref="B7:C7">
    <cfRule type="expression" dxfId="21" priority="37">
      <formula>$C$7=0</formula>
    </cfRule>
  </conditionalFormatting>
  <conditionalFormatting sqref="B10:C10">
    <cfRule type="expression" dxfId="20" priority="36">
      <formula>$C$10=0</formula>
    </cfRule>
  </conditionalFormatting>
  <conditionalFormatting sqref="B11:C11">
    <cfRule type="expression" dxfId="19" priority="35">
      <formula>$C$11=0</formula>
    </cfRule>
  </conditionalFormatting>
  <conditionalFormatting sqref="D4">
    <cfRule type="expression" dxfId="18" priority="19">
      <formula>$C$4=0</formula>
    </cfRule>
  </conditionalFormatting>
  <conditionalFormatting sqref="D5">
    <cfRule type="expression" dxfId="17" priority="18">
      <formula>$C$5=0</formula>
    </cfRule>
  </conditionalFormatting>
  <conditionalFormatting sqref="D8">
    <cfRule type="expression" dxfId="16" priority="17">
      <formula>$C$8=0</formula>
    </cfRule>
  </conditionalFormatting>
  <conditionalFormatting sqref="D9">
    <cfRule type="expression" dxfId="15" priority="16">
      <formula>$C$9=0</formula>
    </cfRule>
  </conditionalFormatting>
  <conditionalFormatting sqref="D12">
    <cfRule type="expression" dxfId="14" priority="15">
      <formula>$C$12=0</formula>
    </cfRule>
  </conditionalFormatting>
  <conditionalFormatting sqref="D13">
    <cfRule type="expression" dxfId="13" priority="14">
      <formula>$C$13=0</formula>
    </cfRule>
  </conditionalFormatting>
  <conditionalFormatting sqref="D14">
    <cfRule type="expression" dxfId="12" priority="13">
      <formula>$C$14=0</formula>
    </cfRule>
  </conditionalFormatting>
  <conditionalFormatting sqref="D15">
    <cfRule type="expression" dxfId="11" priority="12">
      <formula>$C$15=0</formula>
    </cfRule>
  </conditionalFormatting>
  <conditionalFormatting sqref="D16">
    <cfRule type="expression" dxfId="10" priority="11">
      <formula>$C$16=0</formula>
    </cfRule>
  </conditionalFormatting>
  <conditionalFormatting sqref="D17">
    <cfRule type="expression" dxfId="9" priority="10">
      <formula>$C$17=0</formula>
    </cfRule>
  </conditionalFormatting>
  <conditionalFormatting sqref="D18">
    <cfRule type="expression" dxfId="8" priority="9">
      <formula>$C$18=0</formula>
    </cfRule>
  </conditionalFormatting>
  <conditionalFormatting sqref="D19">
    <cfRule type="expression" dxfId="7" priority="8">
      <formula>$C$19=0</formula>
    </cfRule>
  </conditionalFormatting>
  <conditionalFormatting sqref="D20">
    <cfRule type="expression" dxfId="6" priority="7">
      <formula>$C$20=0</formula>
    </cfRule>
  </conditionalFormatting>
  <conditionalFormatting sqref="D21">
    <cfRule type="expression" dxfId="5" priority="6">
      <formula>$C$21=0</formula>
    </cfRule>
  </conditionalFormatting>
  <conditionalFormatting sqref="D22">
    <cfRule type="expression" dxfId="4" priority="5">
      <formula>$C$22=0</formula>
    </cfRule>
  </conditionalFormatting>
  <conditionalFormatting sqref="D6">
    <cfRule type="expression" dxfId="3" priority="4">
      <formula>$C$6=0</formula>
    </cfRule>
  </conditionalFormatting>
  <conditionalFormatting sqref="D7">
    <cfRule type="expression" dxfId="2" priority="3">
      <formula>$C$7=0</formula>
    </cfRule>
  </conditionalFormatting>
  <conditionalFormatting sqref="D10">
    <cfRule type="expression" dxfId="1" priority="2">
      <formula>$C$10=0</formula>
    </cfRule>
  </conditionalFormatting>
  <conditionalFormatting sqref="D11">
    <cfRule type="expression" dxfId="0" priority="1">
      <formula>$C$11=0</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72" id="{60C93EBF-F14C-4E2E-9AFA-9ABC1DD6DCCE}">
            <xm:f>'Cálculo emisiones'!$F$55=FALSE</xm:f>
            <x14:dxf>
              <font>
                <color theme="0" tint="-0.14996795556505021"/>
              </font>
            </x14:dxf>
          </x14:cfRule>
          <xm:sqref>B4</xm:sqref>
        </x14:conditionalFormatting>
        <x14:conditionalFormatting xmlns:xm="http://schemas.microsoft.com/office/excel/2006/main">
          <x14:cfRule type="expression" priority="71" id="{591B5056-69B1-4FB1-A148-952916DE7225}">
            <xm:f>'Cálculo emisiones'!$F$55=FALSE</xm:f>
            <x14:dxf>
              <font>
                <color theme="0" tint="-0.14996795556505021"/>
              </font>
            </x14:dxf>
          </x14:cfRule>
          <xm:sqref>C4</xm:sqref>
        </x14:conditionalFormatting>
        <x14:conditionalFormatting xmlns:xm="http://schemas.microsoft.com/office/excel/2006/main">
          <x14:cfRule type="expression" priority="70" id="{0B6A7730-1C92-4F53-82AF-0981D466BCE8}">
            <xm:f>'Cálculo emisiones'!$F$55=FALSE</xm:f>
            <x14:dxf>
              <font>
                <color theme="0" tint="-0.14996795556505021"/>
              </font>
            </x14:dxf>
          </x14:cfRule>
          <xm:sqref>B5</xm:sqref>
        </x14:conditionalFormatting>
        <x14:conditionalFormatting xmlns:xm="http://schemas.microsoft.com/office/excel/2006/main">
          <x14:cfRule type="expression" priority="69" id="{830ACE82-08AB-4213-A768-7EBCB061FD43}">
            <xm:f>'Cálculo emisiones'!$F$55=FALSE</xm:f>
            <x14:dxf>
              <font>
                <color theme="0" tint="-0.14996795556505021"/>
              </font>
            </x14:dxf>
          </x14:cfRule>
          <xm:sqref>C5</xm:sqref>
        </x14:conditionalFormatting>
        <x14:conditionalFormatting xmlns:xm="http://schemas.microsoft.com/office/excel/2006/main">
          <x14:cfRule type="expression" priority="66" id="{1C42B072-47D8-4A5C-A59C-A511F53D63E4}">
            <xm:f>'Cálculo emisiones'!$F$58=FALSE</xm:f>
            <x14:dxf>
              <font>
                <color theme="0" tint="-0.14996795556505021"/>
              </font>
            </x14:dxf>
          </x14:cfRule>
          <xm:sqref>B8</xm:sqref>
        </x14:conditionalFormatting>
        <x14:conditionalFormatting xmlns:xm="http://schemas.microsoft.com/office/excel/2006/main">
          <x14:cfRule type="expression" priority="65" id="{1EF80CA3-613C-4372-97A2-3E5C93A35950}">
            <xm:f>'Cálculo emisiones'!$F$58=FALSE</xm:f>
            <x14:dxf>
              <font>
                <color theme="0" tint="-0.14996795556505021"/>
              </font>
            </x14:dxf>
          </x14:cfRule>
          <xm:sqref>C8</xm:sqref>
        </x14:conditionalFormatting>
        <x14:conditionalFormatting xmlns:xm="http://schemas.microsoft.com/office/excel/2006/main">
          <x14:cfRule type="expression" priority="64" id="{02D475C1-BD62-486E-974C-F6EA552E4D9B}">
            <xm:f>'Cálculo emisiones'!$F$59=FALSE</xm:f>
            <x14:dxf>
              <font>
                <color theme="0" tint="-0.14996795556505021"/>
              </font>
            </x14:dxf>
          </x14:cfRule>
          <xm:sqref>B9</xm:sqref>
        </x14:conditionalFormatting>
        <x14:conditionalFormatting xmlns:xm="http://schemas.microsoft.com/office/excel/2006/main">
          <x14:cfRule type="expression" priority="63" id="{E8D7EBF2-6EE3-437E-9846-F79EBCCAF00F}">
            <xm:f>'Cálculo emisiones'!$F$59=FALSE</xm:f>
            <x14:dxf>
              <font>
                <color theme="0" tint="-0.14996795556505021"/>
              </font>
            </x14:dxf>
          </x14:cfRule>
          <xm:sqref>C9</xm:sqref>
        </x14:conditionalFormatting>
        <x14:conditionalFormatting xmlns:xm="http://schemas.microsoft.com/office/excel/2006/main">
          <x14:cfRule type="expression" priority="60" id="{1890CADD-92BC-42A5-9812-7EEFD32F9C93}">
            <xm:f>'Cálculo emisiones'!$F$61=FALSE</xm:f>
            <x14:dxf>
              <font>
                <color theme="0" tint="-0.14996795556505021"/>
              </font>
            </x14:dxf>
          </x14:cfRule>
          <xm:sqref>B12</xm:sqref>
        </x14:conditionalFormatting>
        <x14:conditionalFormatting xmlns:xm="http://schemas.microsoft.com/office/excel/2006/main">
          <x14:cfRule type="expression" priority="59" id="{ED209B32-CD6D-425C-A13B-66DBAFC7B48E}">
            <xm:f>'Cálculo emisiones'!$F$61=FALSE</xm:f>
            <x14:dxf>
              <font>
                <color theme="0" tint="-0.14996795556505021"/>
              </font>
            </x14:dxf>
          </x14:cfRule>
          <xm:sqref>C12</xm:sqref>
        </x14:conditionalFormatting>
        <x14:conditionalFormatting xmlns:xm="http://schemas.microsoft.com/office/excel/2006/main">
          <x14:cfRule type="expression" priority="58" id="{2F2B799F-49E2-41ED-9578-09F262B5F839}">
            <xm:f>'Cálculo emisiones'!$F$61=FALSE</xm:f>
            <x14:dxf>
              <font>
                <color theme="0" tint="-0.14996795556505021"/>
              </font>
            </x14:dxf>
          </x14:cfRule>
          <xm:sqref>B13</xm:sqref>
        </x14:conditionalFormatting>
        <x14:conditionalFormatting xmlns:xm="http://schemas.microsoft.com/office/excel/2006/main">
          <x14:cfRule type="expression" priority="57" id="{247A4F50-FF2F-43E4-A9EB-476043E26568}">
            <xm:f>'Cálculo emisiones'!$F$61=FALSE</xm:f>
            <x14:dxf>
              <font>
                <color theme="0" tint="-0.14996795556505021"/>
              </font>
            </x14:dxf>
          </x14:cfRule>
          <xm:sqref>C13</xm:sqref>
        </x14:conditionalFormatting>
        <x14:conditionalFormatting xmlns:xm="http://schemas.microsoft.com/office/excel/2006/main">
          <x14:cfRule type="expression" priority="56" id="{47E4D94A-D5DC-4B66-9829-AA5A3FCE7195}">
            <xm:f>'Cálculo emisiones'!$F$62=FALSE</xm:f>
            <x14:dxf>
              <font>
                <color theme="0" tint="-0.14996795556505021"/>
              </font>
            </x14:dxf>
          </x14:cfRule>
          <xm:sqref>B14</xm:sqref>
        </x14:conditionalFormatting>
        <x14:conditionalFormatting xmlns:xm="http://schemas.microsoft.com/office/excel/2006/main">
          <x14:cfRule type="expression" priority="73" id="{7D8918E2-A16F-4208-8933-5707283AC947}">
            <xm:f>'Cálculo emisiones'!$F$62=FALSE</xm:f>
            <x14:dxf>
              <font>
                <color theme="0" tint="-0.14996795556505021"/>
              </font>
            </x14:dxf>
          </x14:cfRule>
          <xm:sqref>C14</xm:sqref>
        </x14:conditionalFormatting>
        <x14:conditionalFormatting xmlns:xm="http://schemas.microsoft.com/office/excel/2006/main">
          <x14:cfRule type="expression" priority="74" id="{DA4910C2-CE87-4CA9-81E1-41860F56021C}">
            <xm:f>'Cálculo emisiones'!$F$63=FALSE</xm:f>
            <x14:dxf>
              <font>
                <color theme="0" tint="-0.14996795556505021"/>
              </font>
            </x14:dxf>
          </x14:cfRule>
          <xm:sqref>B15</xm:sqref>
        </x14:conditionalFormatting>
        <x14:conditionalFormatting xmlns:xm="http://schemas.microsoft.com/office/excel/2006/main">
          <x14:cfRule type="expression" priority="75" id="{4F4614DA-C27B-4975-ABCC-C9C59B8158F7}">
            <xm:f>'Cálculo emisiones'!$F$63=FALSE</xm:f>
            <x14:dxf>
              <font>
                <color theme="0" tint="-0.14996795556505021"/>
              </font>
            </x14:dxf>
          </x14:cfRule>
          <xm:sqref>C15</xm:sqref>
        </x14:conditionalFormatting>
        <x14:conditionalFormatting xmlns:xm="http://schemas.microsoft.com/office/excel/2006/main">
          <x14:cfRule type="expression" priority="76" id="{8E9A15D6-33DD-408A-B5F2-A095E8BFF4E2}">
            <xm:f>'Cálculo emisiones'!$F$64=FALSE</xm:f>
            <x14:dxf>
              <font>
                <color theme="0" tint="-0.14996795556505021"/>
              </font>
            </x14:dxf>
          </x14:cfRule>
          <xm:sqref>B16</xm:sqref>
        </x14:conditionalFormatting>
        <x14:conditionalFormatting xmlns:xm="http://schemas.microsoft.com/office/excel/2006/main">
          <x14:cfRule type="expression" priority="77" id="{3D05518E-7C07-4E52-8A09-37EEFD3081F4}">
            <xm:f>'Cálculo emisiones'!$F$64=FALSE</xm:f>
            <x14:dxf>
              <font>
                <color theme="0" tint="-0.14996795556505021"/>
              </font>
            </x14:dxf>
          </x14:cfRule>
          <xm:sqref>C16</xm:sqref>
        </x14:conditionalFormatting>
        <x14:conditionalFormatting xmlns:xm="http://schemas.microsoft.com/office/excel/2006/main">
          <x14:cfRule type="expression" priority="78" id="{AD226284-C4D7-4165-8282-A51A037FA355}">
            <xm:f>'Cálculo emisiones'!$F$65=FALSE</xm:f>
            <x14:dxf>
              <font>
                <color theme="0" tint="-0.14996795556505021"/>
              </font>
            </x14:dxf>
          </x14:cfRule>
          <xm:sqref>B17</xm:sqref>
        </x14:conditionalFormatting>
        <x14:conditionalFormatting xmlns:xm="http://schemas.microsoft.com/office/excel/2006/main">
          <x14:cfRule type="expression" priority="79" id="{CF6C9ABD-2681-4A15-AE8F-2156B551A980}">
            <xm:f>'Cálculo emisiones'!$F$65=FALSE</xm:f>
            <x14:dxf>
              <font>
                <color theme="0" tint="-0.14996795556505021"/>
              </font>
            </x14:dxf>
          </x14:cfRule>
          <xm:sqref>C17</xm:sqref>
        </x14:conditionalFormatting>
        <x14:conditionalFormatting xmlns:xm="http://schemas.microsoft.com/office/excel/2006/main">
          <x14:cfRule type="expression" priority="80" id="{25C0FE72-26CD-4D8C-91FF-169219899720}">
            <xm:f>'Cálculo emisiones'!$F$66=FALSE</xm:f>
            <x14:dxf>
              <font>
                <color theme="0" tint="-0.14996795556505021"/>
              </font>
            </x14:dxf>
          </x14:cfRule>
          <xm:sqref>B18</xm:sqref>
        </x14:conditionalFormatting>
        <x14:conditionalFormatting xmlns:xm="http://schemas.microsoft.com/office/excel/2006/main">
          <x14:cfRule type="expression" priority="81" id="{AC491C3E-F4F3-48A4-897C-9ACF617D0741}">
            <xm:f>'Cálculo emisiones'!$F$66=FALSE</xm:f>
            <x14:dxf>
              <font>
                <color theme="0" tint="-0.14996795556505021"/>
              </font>
            </x14:dxf>
          </x14:cfRule>
          <xm:sqref>C18</xm:sqref>
        </x14:conditionalFormatting>
        <x14:conditionalFormatting xmlns:xm="http://schemas.microsoft.com/office/excel/2006/main">
          <x14:cfRule type="expression" priority="82" id="{D90F24EA-397B-4AD1-B1A1-325C38C569F5}">
            <xm:f>'Cálculo emisiones'!$F$68=FALSE</xm:f>
            <x14:dxf>
              <font>
                <color theme="0" tint="-0.14996795556505021"/>
              </font>
            </x14:dxf>
          </x14:cfRule>
          <xm:sqref>B21</xm:sqref>
        </x14:conditionalFormatting>
        <x14:conditionalFormatting xmlns:xm="http://schemas.microsoft.com/office/excel/2006/main">
          <x14:cfRule type="expression" priority="83" id="{DA11E2EE-507A-4EDF-AE57-174D3751F633}">
            <xm:f>'Cálculo emisiones'!$F$68=FALSE</xm:f>
            <x14:dxf>
              <font>
                <color theme="0" tint="-0.14996795556505021"/>
              </font>
            </x14:dxf>
          </x14:cfRule>
          <xm:sqref>C21</xm:sqref>
        </x14:conditionalFormatting>
        <x14:conditionalFormatting xmlns:xm="http://schemas.microsoft.com/office/excel/2006/main">
          <x14:cfRule type="expression" priority="84" id="{563073EF-5EC4-4277-BF25-C6F7F22AD776}">
            <xm:f>'Cálculo emisiones'!$F$69=FALSE</xm:f>
            <x14:dxf>
              <font>
                <color theme="0" tint="-0.14996795556505021"/>
              </font>
            </x14:dxf>
          </x14:cfRule>
          <xm:sqref>B22</xm:sqref>
        </x14:conditionalFormatting>
        <x14:conditionalFormatting xmlns:xm="http://schemas.microsoft.com/office/excel/2006/main">
          <x14:cfRule type="expression" priority="85" id="{734494EF-6DBB-48F7-B2D2-E230CE5CB114}">
            <xm:f>'Cálculo emisiones'!$F$69=FALSE</xm:f>
            <x14:dxf>
              <font>
                <color theme="0" tint="-0.14996795556505021"/>
              </font>
            </x14:dxf>
          </x14:cfRule>
          <xm:sqref>C22</xm:sqref>
        </x14:conditionalFormatting>
        <x14:conditionalFormatting xmlns:xm="http://schemas.microsoft.com/office/excel/2006/main">
          <x14:cfRule type="expression" priority="86" id="{EE0C6CEC-8952-46E7-A1FA-6B1CB375954B}">
            <xm:f>AND('Cálculo emisiones'!$F$66=FALSE,'Cálculo emisiones'!$F$67=FALSE)</xm:f>
            <x14:dxf>
              <font>
                <color theme="0" tint="-0.14996795556505021"/>
              </font>
            </x14:dxf>
          </x14:cfRule>
          <xm:sqref>B20:C20</xm:sqref>
        </x14:conditionalFormatting>
        <x14:conditionalFormatting xmlns:xm="http://schemas.microsoft.com/office/excel/2006/main">
          <x14:cfRule type="expression" priority="87" id="{DC9E4073-92A8-4329-9B51-DE1B7707975F}">
            <xm:f>'Cálculo emisiones'!$F$67=FALSE</xm:f>
            <x14:dxf>
              <font>
                <color theme="0" tint="-0.14996795556505021"/>
              </font>
            </x14:dxf>
          </x14:cfRule>
          <xm:sqref>B19:C19</xm:sqref>
        </x14:conditionalFormatting>
        <x14:conditionalFormatting xmlns:xm="http://schemas.microsoft.com/office/excel/2006/main">
          <x14:cfRule type="expression" priority="25" id="{7B8FD212-4E22-4076-A330-068CAC1D2DC2}">
            <xm:f>'Cálculo emisiones'!$F$55=FALSE</xm:f>
            <x14:dxf>
              <font>
                <color theme="0" tint="-0.14996795556505021"/>
              </font>
            </x14:dxf>
          </x14:cfRule>
          <xm:sqref>D4</xm:sqref>
        </x14:conditionalFormatting>
        <x14:conditionalFormatting xmlns:xm="http://schemas.microsoft.com/office/excel/2006/main">
          <x14:cfRule type="expression" priority="24" id="{4C9F5178-3911-47B3-901C-7858A95F96F9}">
            <xm:f>'Cálculo emisiones'!$F$55=FALSE</xm:f>
            <x14:dxf>
              <font>
                <color theme="0" tint="-0.14996795556505021"/>
              </font>
            </x14:dxf>
          </x14:cfRule>
          <xm:sqref>D5</xm:sqref>
        </x14:conditionalFormatting>
        <x14:conditionalFormatting xmlns:xm="http://schemas.microsoft.com/office/excel/2006/main">
          <x14:cfRule type="expression" priority="23" id="{BB19F34E-5527-4A28-9ECA-4CEC3BA57F32}">
            <xm:f>'Cálculo emisiones'!$F$58=FALSE</xm:f>
            <x14:dxf>
              <font>
                <color theme="0" tint="-0.14996795556505021"/>
              </font>
            </x14:dxf>
          </x14:cfRule>
          <xm:sqref>D8</xm:sqref>
        </x14:conditionalFormatting>
        <x14:conditionalFormatting xmlns:xm="http://schemas.microsoft.com/office/excel/2006/main">
          <x14:cfRule type="expression" priority="22" id="{7E356AF0-3A93-4DC8-B908-602A3CEE34F8}">
            <xm:f>'Cálculo emisiones'!$F$59=FALSE</xm:f>
            <x14:dxf>
              <font>
                <color theme="0" tint="-0.14996795556505021"/>
              </font>
            </x14:dxf>
          </x14:cfRule>
          <xm:sqref>D9</xm:sqref>
        </x14:conditionalFormatting>
        <x14:conditionalFormatting xmlns:xm="http://schemas.microsoft.com/office/excel/2006/main">
          <x14:cfRule type="expression" priority="21" id="{6BF26379-F3C8-4B49-BA2A-0A2CB4B97B34}">
            <xm:f>'Cálculo emisiones'!$F$61=FALSE</xm:f>
            <x14:dxf>
              <font>
                <color theme="0" tint="-0.14996795556505021"/>
              </font>
            </x14:dxf>
          </x14:cfRule>
          <xm:sqref>D12</xm:sqref>
        </x14:conditionalFormatting>
        <x14:conditionalFormatting xmlns:xm="http://schemas.microsoft.com/office/excel/2006/main">
          <x14:cfRule type="expression" priority="20" id="{59AC8822-8CC5-46C5-8CF1-5AE91D8753CD}">
            <xm:f>'Cálculo emisiones'!$F$61=FALSE</xm:f>
            <x14:dxf>
              <font>
                <color theme="0" tint="-0.14996795556505021"/>
              </font>
            </x14:dxf>
          </x14:cfRule>
          <xm:sqref>D13</xm:sqref>
        </x14:conditionalFormatting>
        <x14:conditionalFormatting xmlns:xm="http://schemas.microsoft.com/office/excel/2006/main">
          <x14:cfRule type="expression" priority="26" id="{75635307-58AA-477C-BAD6-2D43810044E6}">
            <xm:f>'Cálculo emisiones'!$F$62=FALSE</xm:f>
            <x14:dxf>
              <font>
                <color theme="0" tint="-0.14996795556505021"/>
              </font>
            </x14:dxf>
          </x14:cfRule>
          <xm:sqref>D14</xm:sqref>
        </x14:conditionalFormatting>
        <x14:conditionalFormatting xmlns:xm="http://schemas.microsoft.com/office/excel/2006/main">
          <x14:cfRule type="expression" priority="27" id="{21DBB80A-EE16-46DB-878E-E6BB9F8ABF15}">
            <xm:f>'Cálculo emisiones'!$F$63=FALSE</xm:f>
            <x14:dxf>
              <font>
                <color theme="0" tint="-0.14996795556505021"/>
              </font>
            </x14:dxf>
          </x14:cfRule>
          <xm:sqref>D15</xm:sqref>
        </x14:conditionalFormatting>
        <x14:conditionalFormatting xmlns:xm="http://schemas.microsoft.com/office/excel/2006/main">
          <x14:cfRule type="expression" priority="28" id="{CFDBEB6C-1EC8-42BB-8C10-34C53929C3BF}">
            <xm:f>'Cálculo emisiones'!$F$64=FALSE</xm:f>
            <x14:dxf>
              <font>
                <color theme="0" tint="-0.14996795556505021"/>
              </font>
            </x14:dxf>
          </x14:cfRule>
          <xm:sqref>D16</xm:sqref>
        </x14:conditionalFormatting>
        <x14:conditionalFormatting xmlns:xm="http://schemas.microsoft.com/office/excel/2006/main">
          <x14:cfRule type="expression" priority="29" id="{2A2B6ECB-FA8D-40AA-A025-4C01D208764A}">
            <xm:f>'Cálculo emisiones'!$F$65=FALSE</xm:f>
            <x14:dxf>
              <font>
                <color theme="0" tint="-0.14996795556505021"/>
              </font>
            </x14:dxf>
          </x14:cfRule>
          <xm:sqref>D17</xm:sqref>
        </x14:conditionalFormatting>
        <x14:conditionalFormatting xmlns:xm="http://schemas.microsoft.com/office/excel/2006/main">
          <x14:cfRule type="expression" priority="30" id="{A6712ABE-188C-42BE-A735-8BD84BF46161}">
            <xm:f>'Cálculo emisiones'!$F$66=FALSE</xm:f>
            <x14:dxf>
              <font>
                <color theme="0" tint="-0.14996795556505021"/>
              </font>
            </x14:dxf>
          </x14:cfRule>
          <xm:sqref>D18</xm:sqref>
        </x14:conditionalFormatting>
        <x14:conditionalFormatting xmlns:xm="http://schemas.microsoft.com/office/excel/2006/main">
          <x14:cfRule type="expression" priority="31" id="{F8930680-B5E2-4740-A6EE-B5762AD59202}">
            <xm:f>'Cálculo emisiones'!$F$68=FALSE</xm:f>
            <x14:dxf>
              <font>
                <color theme="0" tint="-0.14996795556505021"/>
              </font>
            </x14:dxf>
          </x14:cfRule>
          <xm:sqref>D21</xm:sqref>
        </x14:conditionalFormatting>
        <x14:conditionalFormatting xmlns:xm="http://schemas.microsoft.com/office/excel/2006/main">
          <x14:cfRule type="expression" priority="32" id="{D3730D43-EBFD-4A5F-B92C-6BF6A35F5D12}">
            <xm:f>'Cálculo emisiones'!$F$69=FALSE</xm:f>
            <x14:dxf>
              <font>
                <color theme="0" tint="-0.14996795556505021"/>
              </font>
            </x14:dxf>
          </x14:cfRule>
          <xm:sqref>D22</xm:sqref>
        </x14:conditionalFormatting>
        <x14:conditionalFormatting xmlns:xm="http://schemas.microsoft.com/office/excel/2006/main">
          <x14:cfRule type="expression" priority="33" id="{6E23A6F7-F8EF-4383-BD4A-0D64AE5B2E6E}">
            <xm:f>AND('Cálculo emisiones'!$F$66=FALSE,'Cálculo emisiones'!$F$67=FALSE)</xm:f>
            <x14:dxf>
              <font>
                <color theme="0" tint="-0.14996795556505021"/>
              </font>
            </x14:dxf>
          </x14:cfRule>
          <xm:sqref>D20</xm:sqref>
        </x14:conditionalFormatting>
        <x14:conditionalFormatting xmlns:xm="http://schemas.microsoft.com/office/excel/2006/main">
          <x14:cfRule type="expression" priority="34" id="{69D10F07-237B-44D0-B74D-E26B15112451}">
            <xm:f>'Cálculo emisiones'!$F$67=FALSE</xm:f>
            <x14:dxf>
              <font>
                <color theme="0" tint="-0.14996795556505021"/>
              </font>
            </x14:dxf>
          </x14:cfRule>
          <xm:sqref>D19</xm:sqref>
        </x14:conditionalFormatting>
      </x14:conditionalFormattings>
    </ext>
  </extLst>
</worksheet>
</file>

<file path=xl/worksheets/sheet5.xml><?xml version="1.0" encoding="utf-8"?>
<worksheet xmlns="http://schemas.openxmlformats.org/spreadsheetml/2006/main" xmlns:r="http://schemas.openxmlformats.org/officeDocument/2006/relationships">
  <dimension ref="A1:M77"/>
  <sheetViews>
    <sheetView workbookViewId="0">
      <selection activeCell="H70" sqref="H70"/>
    </sheetView>
  </sheetViews>
  <sheetFormatPr baseColWidth="10" defaultRowHeight="15"/>
  <cols>
    <col min="1" max="1" width="67.28515625" style="10" customWidth="1"/>
    <col min="2" max="2" width="8" style="10" customWidth="1"/>
    <col min="3" max="3" width="10.85546875" style="10" customWidth="1"/>
    <col min="4" max="13" width="14" style="106" customWidth="1"/>
    <col min="14" max="16384" width="11.42578125" style="10"/>
  </cols>
  <sheetData>
    <row r="1" spans="1:3" s="10" customFormat="1" ht="23.25">
      <c r="A1" s="73" t="s">
        <v>379</v>
      </c>
    </row>
    <row r="3" spans="1:3" s="10" customFormat="1" ht="15.75">
      <c r="A3" s="24" t="s">
        <v>21</v>
      </c>
      <c r="B3" s="19"/>
      <c r="C3" s="21"/>
    </row>
    <row r="4" spans="1:3" s="10" customFormat="1">
      <c r="A4" s="1" t="s">
        <v>12</v>
      </c>
      <c r="B4" s="3">
        <v>100</v>
      </c>
      <c r="C4" s="4"/>
    </row>
    <row r="5" spans="1:3" s="10" customFormat="1">
      <c r="A5" s="1" t="s">
        <v>42</v>
      </c>
      <c r="B5" s="3">
        <v>550</v>
      </c>
      <c r="C5" s="4" t="s">
        <v>36</v>
      </c>
    </row>
    <row r="6" spans="1:3" s="10" customFormat="1">
      <c r="A6" s="1" t="s">
        <v>56</v>
      </c>
      <c r="B6" s="3">
        <v>8</v>
      </c>
      <c r="C6" s="4"/>
    </row>
    <row r="7" spans="1:3" s="10" customFormat="1">
      <c r="A7" s="1" t="s">
        <v>44</v>
      </c>
      <c r="B7" s="3">
        <v>18</v>
      </c>
      <c r="C7" s="4" t="s">
        <v>6</v>
      </c>
    </row>
    <row r="8" spans="1:3" s="10" customFormat="1">
      <c r="A8" s="1" t="s">
        <v>45</v>
      </c>
      <c r="B8" s="3">
        <v>75</v>
      </c>
      <c r="C8" s="4" t="s">
        <v>4</v>
      </c>
    </row>
    <row r="9" spans="1:3" s="10" customFormat="1">
      <c r="A9" s="1" t="s">
        <v>55</v>
      </c>
      <c r="B9" s="3">
        <v>2</v>
      </c>
      <c r="C9" s="4"/>
    </row>
    <row r="10" spans="1:3" s="10" customFormat="1">
      <c r="A10" s="1" t="s">
        <v>213</v>
      </c>
      <c r="B10" s="3">
        <v>1</v>
      </c>
      <c r="C10" s="4"/>
    </row>
    <row r="11" spans="1:3" s="10" customFormat="1">
      <c r="A11" s="1" t="s">
        <v>214</v>
      </c>
      <c r="B11" s="3">
        <v>30</v>
      </c>
      <c r="C11" s="4" t="s">
        <v>216</v>
      </c>
    </row>
    <row r="12" spans="1:3" s="10" customFormat="1">
      <c r="A12" s="5" t="s">
        <v>215</v>
      </c>
      <c r="B12" s="7">
        <v>6</v>
      </c>
      <c r="C12" s="8" t="s">
        <v>216</v>
      </c>
    </row>
    <row r="13" spans="1:3" s="10" customFormat="1">
      <c r="A13" s="5" t="s">
        <v>54</v>
      </c>
      <c r="B13" s="23">
        <v>2.5</v>
      </c>
      <c r="C13" s="8" t="s">
        <v>43</v>
      </c>
    </row>
    <row r="15" spans="1:3" s="10" customFormat="1" ht="15.75">
      <c r="A15" s="24" t="s">
        <v>82</v>
      </c>
      <c r="B15" s="19"/>
      <c r="C15" s="25"/>
    </row>
    <row r="16" spans="1:3" s="10" customFormat="1">
      <c r="A16" s="1" t="s">
        <v>46</v>
      </c>
      <c r="B16" s="3">
        <v>5000</v>
      </c>
      <c r="C16" s="4" t="s">
        <v>47</v>
      </c>
    </row>
    <row r="17" spans="1:13">
      <c r="A17" s="1" t="s">
        <v>48</v>
      </c>
      <c r="B17" s="3">
        <v>5000</v>
      </c>
      <c r="C17" s="4" t="s">
        <v>47</v>
      </c>
    </row>
    <row r="18" spans="1:13">
      <c r="A18" s="5" t="s">
        <v>282</v>
      </c>
      <c r="B18" s="7">
        <v>100</v>
      </c>
      <c r="C18" s="8" t="s">
        <v>6</v>
      </c>
    </row>
    <row r="20" spans="1:13">
      <c r="A20" s="18" t="s">
        <v>380</v>
      </c>
      <c r="B20" s="19"/>
      <c r="C20" s="19"/>
      <c r="D20" s="107"/>
      <c r="E20" s="107"/>
      <c r="F20" s="107"/>
      <c r="G20" s="108"/>
      <c r="K20" s="10"/>
      <c r="L20" s="10"/>
      <c r="M20" s="10"/>
    </row>
    <row r="21" spans="1:13">
      <c r="A21" s="109" t="s">
        <v>381</v>
      </c>
      <c r="B21" s="2"/>
      <c r="C21" s="2"/>
      <c r="D21" s="110"/>
      <c r="E21" s="110"/>
      <c r="F21" s="110"/>
      <c r="G21" s="111"/>
      <c r="K21" s="10"/>
      <c r="L21" s="10"/>
      <c r="M21" s="10"/>
    </row>
    <row r="22" spans="1:13">
      <c r="A22" s="109" t="s">
        <v>382</v>
      </c>
      <c r="B22" s="2"/>
      <c r="C22" s="2"/>
      <c r="D22" s="110"/>
      <c r="E22" s="110"/>
      <c r="F22" s="110"/>
      <c r="G22" s="111"/>
      <c r="K22" s="10"/>
      <c r="L22" s="10"/>
      <c r="M22" s="10"/>
    </row>
    <row r="23" spans="1:13">
      <c r="A23" s="109" t="s">
        <v>383</v>
      </c>
      <c r="B23" s="2"/>
      <c r="C23" s="2"/>
      <c r="D23" s="110"/>
      <c r="E23" s="110"/>
      <c r="F23" s="110"/>
      <c r="G23" s="111"/>
      <c r="K23" s="10"/>
      <c r="L23" s="10"/>
      <c r="M23" s="10"/>
    </row>
    <row r="24" spans="1:13">
      <c r="A24" s="109" t="s">
        <v>384</v>
      </c>
      <c r="B24" s="2"/>
      <c r="C24" s="2"/>
      <c r="D24" s="110"/>
      <c r="E24" s="110"/>
      <c r="F24" s="110"/>
      <c r="G24" s="111"/>
      <c r="K24" s="10"/>
      <c r="L24" s="10"/>
      <c r="M24" s="10"/>
    </row>
    <row r="25" spans="1:13">
      <c r="A25" s="109" t="s">
        <v>385</v>
      </c>
      <c r="B25" s="2"/>
      <c r="C25" s="2"/>
      <c r="D25" s="110"/>
      <c r="E25" s="110"/>
      <c r="F25" s="110"/>
      <c r="G25" s="111"/>
      <c r="K25" s="10"/>
      <c r="L25" s="10"/>
      <c r="M25" s="10"/>
    </row>
    <row r="26" spans="1:13">
      <c r="A26" s="109" t="s">
        <v>386</v>
      </c>
      <c r="B26" s="2"/>
      <c r="C26" s="2"/>
      <c r="D26" s="110"/>
      <c r="E26" s="110"/>
      <c r="F26" s="110"/>
      <c r="G26" s="111"/>
      <c r="K26" s="10"/>
      <c r="L26" s="10"/>
      <c r="M26" s="10"/>
    </row>
    <row r="27" spans="1:13">
      <c r="A27" s="109" t="s">
        <v>387</v>
      </c>
      <c r="B27" s="2"/>
      <c r="C27" s="2"/>
      <c r="D27" s="110"/>
      <c r="E27" s="110"/>
      <c r="F27" s="110"/>
      <c r="G27" s="111"/>
      <c r="K27" s="10"/>
      <c r="L27" s="10"/>
      <c r="M27" s="10"/>
    </row>
    <row r="28" spans="1:13">
      <c r="A28" s="109" t="s">
        <v>388</v>
      </c>
      <c r="B28" s="2"/>
      <c r="C28" s="2"/>
      <c r="D28" s="110"/>
      <c r="E28" s="110"/>
      <c r="F28" s="110"/>
      <c r="G28" s="111"/>
      <c r="K28" s="10"/>
      <c r="L28" s="10"/>
      <c r="M28" s="10"/>
    </row>
    <row r="29" spans="1:13">
      <c r="A29" s="5" t="s">
        <v>389</v>
      </c>
      <c r="B29" s="6"/>
      <c r="C29" s="6"/>
      <c r="D29" s="112"/>
      <c r="E29" s="112"/>
      <c r="F29" s="112"/>
      <c r="G29" s="113"/>
      <c r="K29" s="10"/>
      <c r="L29" s="10"/>
      <c r="M29" s="10"/>
    </row>
    <row r="31" spans="1:13">
      <c r="A31" s="76"/>
      <c r="B31" s="27"/>
      <c r="C31" s="27"/>
      <c r="D31" s="183" t="s">
        <v>400</v>
      </c>
      <c r="E31" s="184"/>
      <c r="F31" s="184"/>
      <c r="G31" s="184"/>
      <c r="H31" s="184"/>
      <c r="I31" s="184"/>
      <c r="J31" s="184"/>
      <c r="K31" s="184"/>
      <c r="L31" s="184"/>
      <c r="M31" s="185"/>
    </row>
    <row r="32" spans="1:13">
      <c r="A32" s="29" t="s">
        <v>174</v>
      </c>
      <c r="B32" s="15"/>
      <c r="C32" s="15"/>
      <c r="D32" s="114" t="s">
        <v>390</v>
      </c>
      <c r="E32" s="115" t="s">
        <v>391</v>
      </c>
      <c r="F32" s="114" t="s">
        <v>392</v>
      </c>
      <c r="G32" s="114" t="s">
        <v>393</v>
      </c>
      <c r="H32" s="114" t="s">
        <v>394</v>
      </c>
      <c r="I32" s="114" t="s">
        <v>395</v>
      </c>
      <c r="J32" s="114" t="s">
        <v>396</v>
      </c>
      <c r="K32" s="114" t="s">
        <v>397</v>
      </c>
      <c r="L32" s="114" t="s">
        <v>398</v>
      </c>
      <c r="M32" s="114" t="s">
        <v>399</v>
      </c>
    </row>
    <row r="33" spans="1:13">
      <c r="A33" s="99" t="s">
        <v>8</v>
      </c>
      <c r="B33" s="27"/>
      <c r="C33" s="27"/>
      <c r="D33" s="116"/>
      <c r="E33" s="116">
        <v>667.5</v>
      </c>
      <c r="F33" s="116">
        <v>667.5</v>
      </c>
      <c r="G33" s="116">
        <v>667.5</v>
      </c>
      <c r="H33" s="116">
        <v>667.5</v>
      </c>
      <c r="I33" s="116">
        <v>667.5</v>
      </c>
      <c r="J33" s="116">
        <v>667.5</v>
      </c>
      <c r="K33" s="116">
        <v>667.5</v>
      </c>
      <c r="L33" s="116">
        <v>667.5</v>
      </c>
      <c r="M33" s="116">
        <v>667.5</v>
      </c>
    </row>
    <row r="34" spans="1:13">
      <c r="A34" s="48" t="s">
        <v>176</v>
      </c>
      <c r="B34" s="15"/>
      <c r="C34" s="15"/>
      <c r="D34" s="117"/>
      <c r="E34" s="117">
        <v>538.5629084912398</v>
      </c>
      <c r="F34" s="117">
        <v>538.5629084912398</v>
      </c>
      <c r="G34" s="117">
        <v>538.5629084912398</v>
      </c>
      <c r="H34" s="117">
        <v>538.5629084912398</v>
      </c>
      <c r="I34" s="117">
        <v>538.5629084912398</v>
      </c>
      <c r="J34" s="117">
        <v>538.5629084912398</v>
      </c>
      <c r="K34" s="117">
        <v>538.5629084912398</v>
      </c>
      <c r="L34" s="117">
        <v>538.5629084912398</v>
      </c>
      <c r="M34" s="117">
        <v>538.5629084912398</v>
      </c>
    </row>
    <row r="35" spans="1:13">
      <c r="A35" s="48" t="s">
        <v>206</v>
      </c>
      <c r="B35" s="15"/>
      <c r="C35" s="15"/>
      <c r="D35" s="117"/>
      <c r="E35" s="117">
        <v>95708.526793939644</v>
      </c>
      <c r="F35" s="117">
        <v>95708.526793939644</v>
      </c>
      <c r="G35" s="117">
        <v>95708.526793939644</v>
      </c>
      <c r="H35" s="117"/>
      <c r="I35" s="117"/>
      <c r="J35" s="117"/>
      <c r="K35" s="117"/>
      <c r="L35" s="117"/>
      <c r="M35" s="117"/>
    </row>
    <row r="36" spans="1:13">
      <c r="A36" s="48" t="s">
        <v>205</v>
      </c>
      <c r="B36" s="15"/>
      <c r="C36" s="15"/>
      <c r="D36" s="117"/>
      <c r="E36" s="117"/>
      <c r="F36" s="117">
        <v>12489.188597637487</v>
      </c>
      <c r="G36" s="117">
        <v>12489.188597637487</v>
      </c>
      <c r="H36" s="117"/>
      <c r="I36" s="117"/>
      <c r="J36" s="117"/>
      <c r="K36" s="117"/>
      <c r="L36" s="117"/>
      <c r="M36" s="117"/>
    </row>
    <row r="37" spans="1:13">
      <c r="A37" s="48" t="s">
        <v>25</v>
      </c>
      <c r="B37" s="15"/>
      <c r="C37" s="15"/>
      <c r="D37" s="117"/>
      <c r="E37" s="117"/>
      <c r="F37" s="117"/>
      <c r="G37" s="117"/>
      <c r="H37" s="117"/>
      <c r="I37" s="117"/>
      <c r="J37" s="117"/>
      <c r="K37" s="117"/>
      <c r="L37" s="117"/>
      <c r="M37" s="117"/>
    </row>
    <row r="38" spans="1:13">
      <c r="A38" s="48" t="s">
        <v>23</v>
      </c>
      <c r="B38" s="15"/>
      <c r="C38" s="15"/>
      <c r="D38" s="117"/>
      <c r="E38" s="117"/>
      <c r="F38" s="117"/>
      <c r="G38" s="117"/>
      <c r="H38" s="117">
        <v>56.21</v>
      </c>
      <c r="I38" s="117">
        <v>56.21</v>
      </c>
      <c r="J38" s="117">
        <v>56.21</v>
      </c>
      <c r="K38" s="117">
        <v>56.21</v>
      </c>
      <c r="L38" s="117">
        <v>56.21</v>
      </c>
      <c r="M38" s="117">
        <v>56.21</v>
      </c>
    </row>
    <row r="39" spans="1:13">
      <c r="A39" s="48" t="s">
        <v>10</v>
      </c>
      <c r="B39" s="15"/>
      <c r="C39" s="15"/>
      <c r="D39" s="117"/>
      <c r="E39" s="117"/>
      <c r="F39" s="117"/>
      <c r="G39" s="117"/>
      <c r="H39" s="117">
        <v>1594.5761789716134</v>
      </c>
      <c r="I39" s="117"/>
      <c r="J39" s="117"/>
      <c r="K39" s="117"/>
      <c r="L39" s="117"/>
      <c r="M39" s="117"/>
    </row>
    <row r="40" spans="1:13">
      <c r="A40" s="48" t="s">
        <v>208</v>
      </c>
      <c r="B40" s="15"/>
      <c r="C40" s="15"/>
      <c r="D40" s="117"/>
      <c r="E40" s="117"/>
      <c r="F40" s="117"/>
      <c r="G40" s="117"/>
      <c r="H40" s="117">
        <v>1219.7060955612728</v>
      </c>
      <c r="I40" s="117"/>
      <c r="J40" s="117"/>
      <c r="K40" s="117"/>
      <c r="L40" s="117"/>
      <c r="M40" s="117"/>
    </row>
    <row r="41" spans="1:13">
      <c r="A41" s="48" t="s">
        <v>11</v>
      </c>
      <c r="B41" s="15"/>
      <c r="C41" s="15"/>
      <c r="D41" s="117"/>
      <c r="E41" s="117"/>
      <c r="F41" s="117"/>
      <c r="G41" s="117"/>
      <c r="H41" s="117"/>
      <c r="I41" s="117">
        <v>1430.9128443758639</v>
      </c>
      <c r="J41" s="117">
        <v>1430.9128443758639</v>
      </c>
      <c r="K41" s="117">
        <v>1430.9128443758639</v>
      </c>
      <c r="L41" s="117">
        <v>1430.9128443758639</v>
      </c>
      <c r="M41" s="117">
        <v>1430.9128443758639</v>
      </c>
    </row>
    <row r="42" spans="1:13">
      <c r="A42" s="48" t="s">
        <v>178</v>
      </c>
      <c r="B42" s="15"/>
      <c r="C42" s="15"/>
      <c r="D42" s="117"/>
      <c r="E42" s="117"/>
      <c r="F42" s="117"/>
      <c r="G42" s="117"/>
      <c r="H42" s="117"/>
      <c r="I42" s="117">
        <v>1118.729484735861</v>
      </c>
      <c r="J42" s="117">
        <v>1118.729484735861</v>
      </c>
      <c r="K42" s="117">
        <v>1118.729484735861</v>
      </c>
      <c r="L42" s="117">
        <v>1118.729484735861</v>
      </c>
      <c r="M42" s="117">
        <v>1118.729484735861</v>
      </c>
    </row>
    <row r="43" spans="1:13">
      <c r="A43" s="48" t="s">
        <v>9</v>
      </c>
      <c r="B43" s="15"/>
      <c r="C43" s="15"/>
      <c r="D43" s="117"/>
      <c r="E43" s="117"/>
      <c r="F43" s="117"/>
      <c r="G43" s="117"/>
      <c r="H43" s="117">
        <v>33485.966706896128</v>
      </c>
      <c r="I43" s="117">
        <v>33485.966706896128</v>
      </c>
      <c r="J43" s="117">
        <v>33485.966706896128</v>
      </c>
      <c r="K43" s="117"/>
      <c r="L43" s="117"/>
      <c r="M43" s="117"/>
    </row>
    <row r="44" spans="1:13">
      <c r="A44" s="48" t="s">
        <v>149</v>
      </c>
      <c r="B44" s="15"/>
      <c r="C44" s="15"/>
      <c r="D44" s="117">
        <v>2794.0987524441985</v>
      </c>
      <c r="E44" s="117">
        <v>950.90585549933803</v>
      </c>
      <c r="F44" s="117">
        <v>387.48213099067254</v>
      </c>
      <c r="G44" s="117"/>
      <c r="H44" s="117"/>
      <c r="I44" s="117"/>
      <c r="J44" s="117">
        <v>0</v>
      </c>
      <c r="K44" s="117"/>
      <c r="L44" s="117"/>
      <c r="M44" s="117"/>
    </row>
    <row r="45" spans="1:13">
      <c r="A45" s="48" t="s">
        <v>196</v>
      </c>
      <c r="B45" s="15"/>
      <c r="C45" s="15"/>
      <c r="D45" s="117"/>
      <c r="E45" s="117"/>
      <c r="F45" s="117"/>
      <c r="G45" s="117">
        <v>-322.52937298393624</v>
      </c>
      <c r="H45" s="117">
        <v>-374.50295531284155</v>
      </c>
      <c r="I45" s="117">
        <v>-374.50295531284155</v>
      </c>
      <c r="J45" s="117">
        <v>0</v>
      </c>
      <c r="K45" s="117"/>
      <c r="L45" s="117"/>
      <c r="M45" s="117"/>
    </row>
    <row r="46" spans="1:13">
      <c r="A46" s="48" t="s">
        <v>150</v>
      </c>
      <c r="B46" s="15"/>
      <c r="C46" s="15"/>
      <c r="D46" s="117"/>
      <c r="E46" s="117"/>
      <c r="F46" s="117"/>
      <c r="G46" s="117"/>
      <c r="H46" s="117"/>
      <c r="I46" s="117"/>
      <c r="J46" s="117">
        <v>28.105</v>
      </c>
      <c r="K46" s="117"/>
      <c r="L46" s="117"/>
      <c r="M46" s="117"/>
    </row>
    <row r="47" spans="1:13">
      <c r="A47" s="48" t="s">
        <v>136</v>
      </c>
      <c r="B47" s="15"/>
      <c r="C47" s="15"/>
      <c r="D47" s="117"/>
      <c r="E47" s="117"/>
      <c r="F47" s="117"/>
      <c r="G47" s="117"/>
      <c r="H47" s="117"/>
      <c r="I47" s="117"/>
      <c r="J47" s="117"/>
      <c r="K47" s="117">
        <v>1201.7153232857129</v>
      </c>
      <c r="L47" s="117"/>
      <c r="M47" s="117"/>
    </row>
    <row r="48" spans="1:13">
      <c r="A48" s="48" t="s">
        <v>137</v>
      </c>
      <c r="B48" s="15"/>
      <c r="C48" s="15"/>
      <c r="D48" s="117"/>
      <c r="E48" s="117"/>
      <c r="F48" s="117"/>
      <c r="G48" s="117"/>
      <c r="H48" s="117"/>
      <c r="I48" s="117"/>
      <c r="J48" s="117"/>
      <c r="K48" s="117"/>
      <c r="L48" s="117">
        <v>-11047.46984715984</v>
      </c>
      <c r="M48" s="117">
        <v>-11047.46984715984</v>
      </c>
    </row>
    <row r="49" spans="1:13">
      <c r="A49" s="48" t="s">
        <v>184</v>
      </c>
      <c r="B49" s="15"/>
      <c r="C49" s="15"/>
      <c r="D49" s="117"/>
      <c r="E49" s="117"/>
      <c r="F49" s="117"/>
      <c r="G49" s="117"/>
      <c r="H49" s="117"/>
      <c r="I49" s="117"/>
      <c r="J49" s="117"/>
      <c r="K49" s="117">
        <v>15567.923795759154</v>
      </c>
      <c r="L49" s="117">
        <v>15567.923795759154</v>
      </c>
      <c r="M49" s="117">
        <v>15567.923795759154</v>
      </c>
    </row>
    <row r="50" spans="1:13">
      <c r="A50" s="48" t="s">
        <v>151</v>
      </c>
      <c r="B50" s="15"/>
      <c r="C50" s="15"/>
      <c r="D50" s="117"/>
      <c r="E50" s="117"/>
      <c r="F50" s="117"/>
      <c r="G50" s="117"/>
      <c r="H50" s="117"/>
      <c r="I50" s="117"/>
      <c r="J50" s="117"/>
      <c r="K50" s="117">
        <v>-650.65879498391814</v>
      </c>
      <c r="L50" s="117">
        <v>-650.65879498391814</v>
      </c>
      <c r="M50" s="117"/>
    </row>
    <row r="51" spans="1:13">
      <c r="A51" s="49" t="s">
        <v>152</v>
      </c>
      <c r="B51" s="118"/>
      <c r="C51" s="118"/>
      <c r="D51" s="119"/>
      <c r="E51" s="119"/>
      <c r="F51" s="119"/>
      <c r="G51" s="119"/>
      <c r="H51" s="119"/>
      <c r="I51" s="119"/>
      <c r="J51" s="119"/>
      <c r="K51" s="119"/>
      <c r="L51" s="119"/>
      <c r="M51" s="119">
        <v>28.105</v>
      </c>
    </row>
    <row r="52" spans="1:13" ht="15.75" thickBot="1">
      <c r="A52" s="76" t="s">
        <v>175</v>
      </c>
      <c r="B52" s="27"/>
      <c r="C52" s="27"/>
      <c r="D52" s="126">
        <v>2794.0987524441985</v>
      </c>
      <c r="E52" s="126">
        <v>97865.495557930219</v>
      </c>
      <c r="F52" s="126">
        <v>109791.26043105904</v>
      </c>
      <c r="G52" s="126">
        <v>109081.24892708444</v>
      </c>
      <c r="H52" s="126">
        <v>37188.018934607411</v>
      </c>
      <c r="I52" s="126">
        <v>36923.378989186254</v>
      </c>
      <c r="J52" s="126">
        <v>37325.986944499098</v>
      </c>
      <c r="K52" s="126">
        <v>19930.89556166391</v>
      </c>
      <c r="L52" s="126">
        <v>7681.7103912183611</v>
      </c>
      <c r="M52" s="126">
        <v>8360.4741862022784</v>
      </c>
    </row>
    <row r="53" spans="1:13" ht="15.75" thickTop="1">
      <c r="A53" s="127" t="s">
        <v>402</v>
      </c>
      <c r="B53" s="128"/>
      <c r="C53" s="128"/>
      <c r="D53" s="129">
        <f>D52/$B$7/365/$B$4*1000</f>
        <v>4.2528139306608814</v>
      </c>
      <c r="E53" s="129">
        <f t="shared" ref="E53:M53" si="0">E52/$B$7/365/$B$4*1000</f>
        <v>148.95813631344021</v>
      </c>
      <c r="F53" s="129">
        <f t="shared" si="0"/>
        <v>167.10998543540191</v>
      </c>
      <c r="G53" s="129">
        <f t="shared" si="0"/>
        <v>166.02929821474038</v>
      </c>
      <c r="H53" s="129">
        <f t="shared" si="0"/>
        <v>56.60276854582559</v>
      </c>
      <c r="I53" s="129">
        <f t="shared" si="0"/>
        <v>56.199968020070408</v>
      </c>
      <c r="J53" s="129">
        <f t="shared" si="0"/>
        <v>56.812765516741393</v>
      </c>
      <c r="K53" s="129">
        <f t="shared" si="0"/>
        <v>30.336218510903972</v>
      </c>
      <c r="L53" s="129">
        <f t="shared" si="0"/>
        <v>11.692101052082743</v>
      </c>
      <c r="M53" s="129">
        <f t="shared" si="0"/>
        <v>12.72522707184517</v>
      </c>
    </row>
    <row r="55" spans="1:13">
      <c r="A55" s="76"/>
      <c r="B55" s="27"/>
      <c r="C55" s="27"/>
      <c r="D55" s="183" t="s">
        <v>401</v>
      </c>
      <c r="E55" s="184"/>
      <c r="F55" s="184"/>
      <c r="G55" s="184"/>
      <c r="H55" s="184"/>
      <c r="I55" s="184"/>
      <c r="J55" s="184"/>
      <c r="K55" s="184"/>
      <c r="L55" s="184"/>
      <c r="M55" s="185"/>
    </row>
    <row r="56" spans="1:13">
      <c r="A56" s="29" t="s">
        <v>174</v>
      </c>
      <c r="B56" s="15"/>
      <c r="C56" s="15"/>
      <c r="D56" s="114" t="s">
        <v>390</v>
      </c>
      <c r="E56" s="115" t="s">
        <v>391</v>
      </c>
      <c r="F56" s="114" t="s">
        <v>392</v>
      </c>
      <c r="G56" s="114" t="s">
        <v>393</v>
      </c>
      <c r="H56" s="114" t="s">
        <v>394</v>
      </c>
      <c r="I56" s="114" t="s">
        <v>395</v>
      </c>
      <c r="J56" s="114" t="s">
        <v>396</v>
      </c>
      <c r="K56" s="114" t="s">
        <v>397</v>
      </c>
      <c r="L56" s="114" t="s">
        <v>398</v>
      </c>
      <c r="M56" s="114" t="s">
        <v>399</v>
      </c>
    </row>
    <row r="57" spans="1:13">
      <c r="A57" s="99" t="s">
        <v>8</v>
      </c>
      <c r="B57" s="27"/>
      <c r="C57" s="27"/>
      <c r="D57" s="122"/>
      <c r="E57" s="122">
        <v>0</v>
      </c>
      <c r="F57" s="122">
        <v>0</v>
      </c>
      <c r="G57" s="122">
        <v>0</v>
      </c>
      <c r="H57" s="122">
        <v>0</v>
      </c>
      <c r="I57" s="122">
        <v>0</v>
      </c>
      <c r="J57" s="122">
        <v>0</v>
      </c>
      <c r="K57" s="122">
        <v>0</v>
      </c>
      <c r="L57" s="122">
        <v>0</v>
      </c>
      <c r="M57" s="122">
        <v>0</v>
      </c>
    </row>
    <row r="58" spans="1:13">
      <c r="A58" s="48" t="s">
        <v>176</v>
      </c>
      <c r="B58" s="15"/>
      <c r="C58" s="15"/>
      <c r="D58" s="123"/>
      <c r="E58" s="123">
        <v>14.411586588392652</v>
      </c>
      <c r="F58" s="123">
        <v>14.411586588392652</v>
      </c>
      <c r="G58" s="123">
        <v>14.411586588392652</v>
      </c>
      <c r="H58" s="123">
        <v>14.411586588392652</v>
      </c>
      <c r="I58" s="123">
        <v>14.411586588392652</v>
      </c>
      <c r="J58" s="123">
        <v>14.411586588392652</v>
      </c>
      <c r="K58" s="123">
        <v>14.411586588392652</v>
      </c>
      <c r="L58" s="123">
        <v>14.411586588392652</v>
      </c>
      <c r="M58" s="123">
        <v>14.411586588392652</v>
      </c>
    </row>
    <row r="59" spans="1:13">
      <c r="A59" s="48" t="s">
        <v>206</v>
      </c>
      <c r="B59" s="15"/>
      <c r="C59" s="15"/>
      <c r="D59" s="123"/>
      <c r="E59" s="123">
        <v>503.36450555677817</v>
      </c>
      <c r="F59" s="123">
        <v>503.36450555677817</v>
      </c>
      <c r="G59" s="123">
        <v>503.36450555677817</v>
      </c>
      <c r="H59" s="123"/>
      <c r="I59" s="123"/>
      <c r="J59" s="123"/>
      <c r="K59" s="123"/>
      <c r="L59" s="123"/>
      <c r="M59" s="123"/>
    </row>
    <row r="60" spans="1:13">
      <c r="A60" s="48" t="s">
        <v>205</v>
      </c>
      <c r="B60" s="15"/>
      <c r="C60" s="15"/>
      <c r="D60" s="123"/>
      <c r="E60" s="123"/>
      <c r="F60" s="123">
        <v>339.76382939618884</v>
      </c>
      <c r="G60" s="123">
        <v>339.76382939618884</v>
      </c>
      <c r="H60" s="123"/>
      <c r="I60" s="123"/>
      <c r="J60" s="123"/>
      <c r="K60" s="123"/>
      <c r="L60" s="123"/>
      <c r="M60" s="123"/>
    </row>
    <row r="61" spans="1:13">
      <c r="A61" s="48" t="s">
        <v>25</v>
      </c>
      <c r="B61" s="15"/>
      <c r="C61" s="15"/>
      <c r="D61" s="123"/>
      <c r="E61" s="123"/>
      <c r="F61" s="123"/>
      <c r="G61" s="123"/>
      <c r="H61" s="123"/>
      <c r="I61" s="123"/>
      <c r="J61" s="123"/>
      <c r="K61" s="123"/>
      <c r="L61" s="123"/>
      <c r="M61" s="123"/>
    </row>
    <row r="62" spans="1:13">
      <c r="A62" s="48" t="s">
        <v>23</v>
      </c>
      <c r="B62" s="15"/>
      <c r="C62" s="15"/>
      <c r="D62" s="123"/>
      <c r="E62" s="123"/>
      <c r="F62" s="123"/>
      <c r="G62" s="123"/>
      <c r="H62" s="123">
        <v>0</v>
      </c>
      <c r="I62" s="123">
        <v>0</v>
      </c>
      <c r="J62" s="123">
        <v>0</v>
      </c>
      <c r="K62" s="123">
        <v>0</v>
      </c>
      <c r="L62" s="123">
        <v>0</v>
      </c>
      <c r="M62" s="123">
        <v>0</v>
      </c>
    </row>
    <row r="63" spans="1:13">
      <c r="A63" s="48" t="s">
        <v>10</v>
      </c>
      <c r="B63" s="15"/>
      <c r="C63" s="15"/>
      <c r="D63" s="123"/>
      <c r="E63" s="123"/>
      <c r="F63" s="123"/>
      <c r="G63" s="123"/>
      <c r="H63" s="123">
        <v>36.611970680762688</v>
      </c>
      <c r="I63" s="123"/>
      <c r="J63" s="123"/>
      <c r="K63" s="123"/>
      <c r="L63" s="123"/>
      <c r="M63" s="123"/>
    </row>
    <row r="64" spans="1:13">
      <c r="A64" s="48" t="s">
        <v>208</v>
      </c>
      <c r="B64" s="15"/>
      <c r="C64" s="15"/>
      <c r="D64" s="123"/>
      <c r="E64" s="123"/>
      <c r="F64" s="123"/>
      <c r="G64" s="123"/>
      <c r="H64" s="123">
        <v>22.262002583622024</v>
      </c>
      <c r="I64" s="123"/>
      <c r="J64" s="123"/>
      <c r="K64" s="123"/>
      <c r="L64" s="123"/>
      <c r="M64" s="123"/>
    </row>
    <row r="65" spans="1:13">
      <c r="A65" s="48" t="s">
        <v>11</v>
      </c>
      <c r="B65" s="15"/>
      <c r="C65" s="15"/>
      <c r="D65" s="123"/>
      <c r="E65" s="123"/>
      <c r="F65" s="123"/>
      <c r="G65" s="123"/>
      <c r="H65" s="123"/>
      <c r="I65" s="123">
        <v>36.611970680762688</v>
      </c>
      <c r="J65" s="123">
        <v>36.611970680762688</v>
      </c>
      <c r="K65" s="123">
        <v>36.611970680762688</v>
      </c>
      <c r="L65" s="123">
        <v>36.611970680762688</v>
      </c>
      <c r="M65" s="123">
        <v>36.611970680762688</v>
      </c>
    </row>
    <row r="66" spans="1:13">
      <c r="A66" s="48" t="s">
        <v>178</v>
      </c>
      <c r="B66" s="15"/>
      <c r="C66" s="15"/>
      <c r="D66" s="123"/>
      <c r="E66" s="123"/>
      <c r="F66" s="123"/>
      <c r="G66" s="123"/>
      <c r="H66" s="123"/>
      <c r="I66" s="123">
        <v>19.941582981622997</v>
      </c>
      <c r="J66" s="123">
        <v>19.941582981622997</v>
      </c>
      <c r="K66" s="123">
        <v>19.941582981622997</v>
      </c>
      <c r="L66" s="123">
        <v>19.941582981622997</v>
      </c>
      <c r="M66" s="123">
        <v>19.941582981622997</v>
      </c>
    </row>
    <row r="67" spans="1:13">
      <c r="A67" s="48" t="s">
        <v>9</v>
      </c>
      <c r="B67" s="15"/>
      <c r="C67" s="15"/>
      <c r="D67" s="123"/>
      <c r="E67" s="123"/>
      <c r="F67" s="123"/>
      <c r="G67" s="123"/>
      <c r="H67" s="123">
        <v>516.06723708486004</v>
      </c>
      <c r="I67" s="123">
        <v>516.06723708486004</v>
      </c>
      <c r="J67" s="123">
        <v>516.06723708486004</v>
      </c>
      <c r="K67" s="123"/>
      <c r="L67" s="123"/>
      <c r="M67" s="123"/>
    </row>
    <row r="68" spans="1:13">
      <c r="A68" s="48" t="s">
        <v>149</v>
      </c>
      <c r="B68" s="15"/>
      <c r="C68" s="15"/>
      <c r="D68" s="123">
        <v>3073.2400215696671</v>
      </c>
      <c r="E68" s="123">
        <v>1876.6153806000655</v>
      </c>
      <c r="F68" s="123">
        <v>1408.2858934626331</v>
      </c>
      <c r="G68" s="123"/>
      <c r="H68" s="123"/>
      <c r="I68" s="123"/>
      <c r="J68" s="123"/>
      <c r="K68" s="123"/>
      <c r="L68" s="123"/>
      <c r="M68" s="123"/>
    </row>
    <row r="69" spans="1:13">
      <c r="A69" s="48" t="s">
        <v>196</v>
      </c>
      <c r="B69" s="15"/>
      <c r="C69" s="15"/>
      <c r="D69" s="123"/>
      <c r="E69" s="123"/>
      <c r="F69" s="123"/>
      <c r="G69" s="123">
        <v>110.63238678408281</v>
      </c>
      <c r="H69" s="123">
        <v>146.48788842033099</v>
      </c>
      <c r="I69" s="123">
        <v>146.48788842033099</v>
      </c>
      <c r="J69" s="123"/>
      <c r="K69" s="123"/>
      <c r="L69" s="123"/>
      <c r="M69" s="123"/>
    </row>
    <row r="70" spans="1:13">
      <c r="A70" s="48" t="s">
        <v>150</v>
      </c>
      <c r="B70" s="15"/>
      <c r="C70" s="15"/>
      <c r="D70" s="123"/>
      <c r="E70" s="123"/>
      <c r="F70" s="123"/>
      <c r="G70" s="123"/>
      <c r="H70" s="123"/>
      <c r="I70" s="123"/>
      <c r="J70" s="123">
        <v>0</v>
      </c>
      <c r="K70" s="123"/>
      <c r="L70" s="123"/>
      <c r="M70" s="123"/>
    </row>
    <row r="71" spans="1:13">
      <c r="A71" s="48" t="s">
        <v>136</v>
      </c>
      <c r="B71" s="15"/>
      <c r="C71" s="15"/>
      <c r="D71" s="123"/>
      <c r="E71" s="123"/>
      <c r="F71" s="123"/>
      <c r="G71" s="123"/>
      <c r="H71" s="123"/>
      <c r="I71" s="123"/>
      <c r="J71" s="123"/>
      <c r="K71" s="123">
        <v>0</v>
      </c>
      <c r="L71" s="123"/>
      <c r="M71" s="123"/>
    </row>
    <row r="72" spans="1:13">
      <c r="A72" s="48" t="s">
        <v>137</v>
      </c>
      <c r="B72" s="15"/>
      <c r="C72" s="15"/>
      <c r="D72" s="123"/>
      <c r="E72" s="123"/>
      <c r="F72" s="123"/>
      <c r="G72" s="123"/>
      <c r="H72" s="123"/>
      <c r="I72" s="123"/>
      <c r="J72" s="123"/>
      <c r="K72" s="123"/>
      <c r="L72" s="123">
        <v>0</v>
      </c>
      <c r="M72" s="123">
        <v>0</v>
      </c>
    </row>
    <row r="73" spans="1:13">
      <c r="A73" s="48" t="s">
        <v>184</v>
      </c>
      <c r="B73" s="15"/>
      <c r="C73" s="15"/>
      <c r="D73" s="123"/>
      <c r="E73" s="123"/>
      <c r="F73" s="123"/>
      <c r="G73" s="123"/>
      <c r="H73" s="123"/>
      <c r="I73" s="123"/>
      <c r="J73" s="123"/>
      <c r="K73" s="123">
        <v>763.01859841994974</v>
      </c>
      <c r="L73" s="123">
        <v>763.01859841994974</v>
      </c>
      <c r="M73" s="123">
        <v>763.01859841994974</v>
      </c>
    </row>
    <row r="74" spans="1:13">
      <c r="A74" s="48" t="s">
        <v>151</v>
      </c>
      <c r="B74" s="15"/>
      <c r="C74" s="15"/>
      <c r="D74" s="123"/>
      <c r="E74" s="123"/>
      <c r="F74" s="123"/>
      <c r="G74" s="123"/>
      <c r="H74" s="123"/>
      <c r="I74" s="123"/>
      <c r="J74" s="123"/>
      <c r="K74" s="123">
        <v>108.0524122546921</v>
      </c>
      <c r="L74" s="123">
        <v>108.0524122546921</v>
      </c>
      <c r="M74" s="123"/>
    </row>
    <row r="75" spans="1:13">
      <c r="A75" s="49" t="s">
        <v>152</v>
      </c>
      <c r="B75" s="118"/>
      <c r="C75" s="118"/>
      <c r="D75" s="124"/>
      <c r="E75" s="124"/>
      <c r="F75" s="124"/>
      <c r="G75" s="124"/>
      <c r="H75" s="124"/>
      <c r="I75" s="124"/>
      <c r="J75" s="124"/>
      <c r="K75" s="124"/>
      <c r="L75" s="124"/>
      <c r="M75" s="124">
        <v>0</v>
      </c>
    </row>
    <row r="76" spans="1:13" ht="15.75" thickBot="1">
      <c r="A76" s="120" t="s">
        <v>175</v>
      </c>
      <c r="B76" s="121"/>
      <c r="C76" s="121"/>
      <c r="D76" s="125">
        <v>3073.2400215696671</v>
      </c>
      <c r="E76" s="125">
        <v>2394.3914727452366</v>
      </c>
      <c r="F76" s="125">
        <v>2265.8258150039928</v>
      </c>
      <c r="G76" s="125">
        <v>968.17230832544249</v>
      </c>
      <c r="H76" s="125">
        <v>735.84068535796837</v>
      </c>
      <c r="I76" s="125">
        <v>733.52026575596938</v>
      </c>
      <c r="J76" s="125">
        <v>587.03237733563833</v>
      </c>
      <c r="K76" s="125">
        <v>942.03615092542009</v>
      </c>
      <c r="L76" s="125">
        <v>942.03615092542009</v>
      </c>
      <c r="M76" s="125">
        <v>833.98373867072803</v>
      </c>
    </row>
    <row r="77" spans="1:13" ht="15.75" thickTop="1">
      <c r="A77" s="127" t="s">
        <v>403</v>
      </c>
      <c r="B77" s="128"/>
      <c r="C77" s="128"/>
      <c r="D77" s="129">
        <f>D76/$B$7/365/$B$4*1000</f>
        <v>4.6776864864074081</v>
      </c>
      <c r="E77" s="129">
        <f t="shared" ref="E77" si="1">E76/$B$7/365/$B$4*1000</f>
        <v>3.6444314653656567</v>
      </c>
      <c r="F77" s="129">
        <f t="shared" ref="F77" si="2">F76/$B$7/365/$B$4*1000</f>
        <v>3.4487455327305829</v>
      </c>
      <c r="G77" s="129">
        <f t="shared" ref="G77" si="3">G76/$B$7/365/$B$4*1000</f>
        <v>1.4736260400691668</v>
      </c>
      <c r="H77" s="129">
        <f t="shared" ref="H77" si="4">H76/$B$7/365/$B$4*1000</f>
        <v>1.1200010431628131</v>
      </c>
      <c r="I77" s="129">
        <f t="shared" ref="I77" si="5">I76/$B$7/365/$B$4*1000</f>
        <v>1.1164692020638802</v>
      </c>
      <c r="J77" s="129">
        <f t="shared" ref="J77" si="6">J76/$B$7/365/$B$4*1000</f>
        <v>0.8935043795062988</v>
      </c>
      <c r="K77" s="129">
        <f t="shared" ref="K77" si="7">K76/$B$7/365/$B$4*1000</f>
        <v>1.433844978577504</v>
      </c>
      <c r="L77" s="129">
        <f t="shared" ref="L77" si="8">L76/$B$7/365/$B$4*1000</f>
        <v>1.433844978577504</v>
      </c>
      <c r="M77" s="129">
        <f t="shared" ref="M77" si="9">M76/$B$7/365/$B$4*1000</f>
        <v>1.2693816418123713</v>
      </c>
    </row>
  </sheetData>
  <sheetProtection sheet="1" objects="1" scenarios="1" selectLockedCells="1"/>
  <mergeCells count="2">
    <mergeCell ref="D31:M31"/>
    <mergeCell ref="D55:M55"/>
  </mergeCells>
  <pageMargins left="0.25" right="0.25" top="0.75" bottom="0.75" header="0.3" footer="0.3"/>
  <pageSetup paperSize="9" scale="60" orientation="landscape" r:id="rId1"/>
  <rowBreaks count="1" manualBreakCount="1">
    <brk id="3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5</vt:i4>
      </vt:variant>
      <vt:variant>
        <vt:lpstr>Gráficos</vt:lpstr>
      </vt:variant>
      <vt:variant>
        <vt:i4>1</vt:i4>
      </vt:variant>
      <vt:variant>
        <vt:lpstr>Rangos con nombre</vt:lpstr>
      </vt:variant>
      <vt:variant>
        <vt:i4>3</vt:i4>
      </vt:variant>
    </vt:vector>
  </HeadingPairs>
  <TitlesOfParts>
    <vt:vector size="9" baseType="lpstr">
      <vt:lpstr>Guía del usuario</vt:lpstr>
      <vt:lpstr>Cálculo emisiones</vt:lpstr>
      <vt:lpstr>Diagrama y balance </vt:lpstr>
      <vt:lpstr>Resultados</vt:lpstr>
      <vt:lpstr>Ejemplo - Estudio de casos</vt:lpstr>
      <vt:lpstr>Gráfico - Estudio de casos</vt:lpstr>
      <vt:lpstr>'Cálculo emisiones'!Área_de_impresión</vt:lpstr>
      <vt:lpstr>'Diagrama y balance '!Área_de_impresión</vt:lpstr>
      <vt:lpstr>'Ejemplo - Estudio de casos'!Área_de_impresión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Víctor Emmer</dc:creator>
  <cp:lastModifiedBy>Microsoft</cp:lastModifiedBy>
  <cp:lastPrinted>2020-02-07T14:04:13Z</cp:lastPrinted>
  <dcterms:created xsi:type="dcterms:W3CDTF">2019-03-29T17:03:45Z</dcterms:created>
  <dcterms:modified xsi:type="dcterms:W3CDTF">2020-09-29T18:23:33Z</dcterms:modified>
</cp:coreProperties>
</file>